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03"/>
  <workbookPr defaultThemeVersion="166925"/>
  <mc:AlternateContent xmlns:mc="http://schemas.openxmlformats.org/markup-compatibility/2006">
    <mc:Choice Requires="x15">
      <x15ac:absPath xmlns:x15ac="http://schemas.microsoft.com/office/spreadsheetml/2010/11/ac" url="C:\Users\sandram.tovar\Downloads\"/>
    </mc:Choice>
  </mc:AlternateContent>
  <xr:revisionPtr revIDLastSave="0" documentId="8_{54773F82-DE4B-4E8D-B8D0-9F5213AAACA3}" xr6:coauthVersionLast="47" xr6:coauthVersionMax="47" xr10:uidLastSave="{00000000-0000-0000-0000-000000000000}"/>
  <bookViews>
    <workbookView xWindow="-120" yWindow="-120" windowWidth="20730" windowHeight="11040" firstSheet="7" activeTab="7" xr2:uid="{65729C9F-5F52-432D-9AF0-0DFD181CE49A}"/>
  </bookViews>
  <sheets>
    <sheet name="MESA SIGID" sheetId="13" r:id="rId1"/>
    <sheet name="01 ENE 2025" sheetId="1" r:id="rId2"/>
    <sheet name="02 FEB 2025" sheetId="14" r:id="rId3"/>
    <sheet name="03 MAR 2025" sheetId="15" r:id="rId4"/>
    <sheet name="04 ABR 2025" sheetId="16" r:id="rId5"/>
    <sheet name="05 MAY 2025" sheetId="17" r:id="rId6"/>
    <sheet name="06 JUN 2025" sheetId="18" r:id="rId7"/>
    <sheet name="07 JUL 2025" sheetId="19" r:id="rId8"/>
    <sheet name="08 AGO 2025" sheetId="20" r:id="rId9"/>
    <sheet name="09 SEP 2025" sheetId="21" r:id="rId10"/>
    <sheet name="10 OCT 2025" sheetId="22" r:id="rId11"/>
    <sheet name="11 NOV 2025" sheetId="23" r:id="rId12"/>
    <sheet name="12 DIC 2025" sheetId="25"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13" l="1"/>
  <c r="K34" i="17"/>
  <c r="F34" i="17"/>
  <c r="E19" i="13"/>
  <c r="P3" i="15"/>
  <c r="E14" i="13"/>
  <c r="M34" i="25"/>
  <c r="L34" i="25"/>
  <c r="K34" i="25"/>
  <c r="J34" i="25"/>
  <c r="I34" i="25"/>
  <c r="H34" i="25"/>
  <c r="G34" i="25"/>
  <c r="F34" i="25"/>
  <c r="E34" i="25"/>
  <c r="D34" i="25"/>
  <c r="C34" i="25"/>
  <c r="B34" i="25"/>
  <c r="M34" i="23"/>
  <c r="L34" i="23"/>
  <c r="K34" i="23"/>
  <c r="J34" i="23"/>
  <c r="I34" i="23"/>
  <c r="H34" i="23"/>
  <c r="G34" i="23"/>
  <c r="F34" i="23"/>
  <c r="E34" i="23"/>
  <c r="D34" i="23"/>
  <c r="C34" i="23"/>
  <c r="B34" i="23"/>
  <c r="M34" i="22"/>
  <c r="L34" i="22"/>
  <c r="K34" i="22"/>
  <c r="J34" i="22"/>
  <c r="I34" i="22"/>
  <c r="H34" i="22"/>
  <c r="G34" i="22"/>
  <c r="F34" i="22"/>
  <c r="E34" i="22"/>
  <c r="D34" i="22"/>
  <c r="C34" i="22"/>
  <c r="B34" i="22"/>
  <c r="M34" i="21"/>
  <c r="L34" i="21"/>
  <c r="K34" i="21"/>
  <c r="J34" i="21"/>
  <c r="I34" i="21"/>
  <c r="H34" i="21"/>
  <c r="G34" i="21"/>
  <c r="F34" i="21"/>
  <c r="E34" i="21"/>
  <c r="D34" i="21"/>
  <c r="C34" i="21"/>
  <c r="B34" i="21"/>
  <c r="M34" i="20"/>
  <c r="L34" i="20"/>
  <c r="K34" i="20"/>
  <c r="J34" i="20"/>
  <c r="I34" i="20"/>
  <c r="H34" i="20"/>
  <c r="G34" i="20"/>
  <c r="F34" i="20"/>
  <c r="E34" i="20"/>
  <c r="D34" i="20"/>
  <c r="C34" i="20"/>
  <c r="B34" i="20"/>
  <c r="M34" i="19"/>
  <c r="L34" i="19"/>
  <c r="K34" i="19"/>
  <c r="J34" i="19"/>
  <c r="I34" i="19"/>
  <c r="H34" i="19"/>
  <c r="G34" i="19"/>
  <c r="F34" i="19"/>
  <c r="E34" i="19"/>
  <c r="D34" i="19"/>
  <c r="C34" i="19"/>
  <c r="B34" i="19"/>
  <c r="M34" i="18"/>
  <c r="L34" i="18"/>
  <c r="K34" i="18"/>
  <c r="J34" i="18"/>
  <c r="I34" i="18"/>
  <c r="H34" i="18"/>
  <c r="G34" i="18"/>
  <c r="F34" i="18"/>
  <c r="E34" i="18"/>
  <c r="D34" i="18"/>
  <c r="C34" i="18"/>
  <c r="B34" i="18"/>
  <c r="C34" i="17"/>
  <c r="D34" i="17"/>
  <c r="E34" i="17"/>
  <c r="G34" i="17"/>
  <c r="H34" i="17"/>
  <c r="I34" i="17"/>
  <c r="J34" i="17"/>
  <c r="L34" i="17"/>
  <c r="M34" i="17"/>
  <c r="B34" i="17"/>
  <c r="C34" i="16"/>
  <c r="D34" i="16"/>
  <c r="E34" i="16"/>
  <c r="F34" i="16"/>
  <c r="G34" i="16"/>
  <c r="H34" i="16"/>
  <c r="I34" i="16"/>
  <c r="J34" i="16"/>
  <c r="K34" i="16"/>
  <c r="L34" i="16"/>
  <c r="M34" i="16"/>
  <c r="B34" i="16"/>
  <c r="F36" i="15"/>
  <c r="L36" i="15"/>
  <c r="C36" i="15"/>
  <c r="C34" i="15"/>
  <c r="D34" i="15"/>
  <c r="E34" i="15"/>
  <c r="F34" i="15"/>
  <c r="G34" i="15"/>
  <c r="H34" i="15"/>
  <c r="I34" i="15"/>
  <c r="I36" i="15" s="1"/>
  <c r="J34" i="15"/>
  <c r="K34" i="15"/>
  <c r="L34" i="15"/>
  <c r="M34" i="15"/>
  <c r="B34" i="15"/>
</calcChain>
</file>

<file path=xl/sharedStrings.xml><?xml version="1.0" encoding="utf-8"?>
<sst xmlns="http://schemas.openxmlformats.org/spreadsheetml/2006/main" count="1073" uniqueCount="275">
  <si>
    <t>MES</t>
  </si>
  <si>
    <t>ESTRATEGIA</t>
  </si>
  <si>
    <t>REPORTE
# NNAJ
FISICO</t>
  </si>
  <si>
    <t>REPORTE 
# NNAJ
SIMI</t>
  </si>
  <si>
    <t>DIFERENCIA
# NNAJ</t>
  </si>
  <si>
    <t># CASOS CREADOS ARANDA</t>
  </si>
  <si>
    <t># RESPUESTA</t>
  </si>
  <si>
    <t># ERRORES SISTEMA</t>
  </si>
  <si>
    <t># ERRORES EQUIPO</t>
  </si>
  <si>
    <t>NOVEDADES</t>
  </si>
  <si>
    <t>01
ENERO</t>
  </si>
  <si>
    <t>CAMINANDO RELAJADO</t>
  </si>
  <si>
    <t>PREVENCIÓN</t>
  </si>
  <si>
    <t>PREVENCIÓN ESCNNA</t>
  </si>
  <si>
    <t>TRABAJO CALLE</t>
  </si>
  <si>
    <t>02
FEBRERO</t>
  </si>
  <si>
    <t>03
MARZO</t>
  </si>
  <si>
    <t>N/A</t>
  </si>
  <si>
    <t>el sistema reporta que de los 492 NNAJ cargados no se encuentran Cargados en el sistema 3</t>
  </si>
  <si>
    <t xml:space="preserve">la auxiliar administrativa realizo el registro de NNAJ en la casilla que dice que no se cargo al SIMI, entendiendo como cargados al simi en total da un registro de 492 NNAJ cragados al SIMI, SIMI reporta el Registro de 489 NNAJ teniedo una diferencia de 3 que no se encuentran en el sistema </t>
  </si>
  <si>
    <t>04
ABRIL</t>
  </si>
  <si>
    <t>la estrategia reporta que se realizo un cargue de 415 NNAJ mientras que la plataforma SIMI 428 no concuerdan ya que tenemos 13 de mas en el sistema</t>
  </si>
  <si>
    <t xml:space="preserve">se evidencia alteraciones en el tablero de control por parte de la estrategia CALLE en algunos de nuestros cargues por lo cual se solicita que dejen la información correspondiente de la estrategia como se establecio en numeros en el tablero por parte de la estrategia ESCNNA ya que esto afecta a la axiliar administrativa de la estrategia </t>
  </si>
  <si>
    <t>05
MAYO</t>
  </si>
  <si>
    <t>De 312 registros de diferencia entre NNAJ en fisico y NNAJ en simi 255 registros fueron por los siguientes motivos : Creación de ficha, documento errado, cruzados, fuera de rango, sin documento y repetido en asistencia. Los otros 57 NNAJ se están revisando tanto en el tablero de control interno de la estrategia de prevención y en simi para identificar la diferencia.</t>
  </si>
  <si>
    <t>La estrategia reporta un total de 304 NNA en fisico hasta el 14 de mayo realizando un cargue a la plataforma SIMI de 224 NNA la plataforma SIMI reporta 168 NNA Cargados en el sistema teniendo un total de 56 NNA que no se encuentran en la plataforma SIMI</t>
  </si>
  <si>
    <t xml:space="preserve">la auxiliar administrativa realizo el cargue de 59 actas las cuales en fisico contaban con un total de 577 NNAJ y se realizo un cargue de 411, mientras SIMI realiza un reporte de 382 NNAJ cargados por la estrategia teniendo una diferencia de 29 NNAJ que no se encuenntran en su sistema </t>
  </si>
  <si>
    <t>06
JUNIO</t>
  </si>
  <si>
    <t xml:space="preserve">De 273 registros de diferencia entre NNAJ en fisico y NNAJ en simi:En su mayoria se presenta por Creación de ficha, documento errado, cruzados, fuera de rango, sin documento y repetido en asistencia. </t>
  </si>
  <si>
    <t xml:space="preserve">en revision con el seguimiento que se hace a las asistencias por parte de elquiepo de SIMI se videncia a fecha del 27 junio272 NNA cargados y no el total que cargo la estrategia Prvención Riesgo ESCNNA a corte 30 de junio </t>
  </si>
  <si>
    <t>la estrategia Prevencion Riesgo ESCNNA reporta un total de 494 NNA de los cuales no fueron cargados en el sistema 99 la mayoria de estos por no contar con la ficha de ingreso</t>
  </si>
  <si>
    <t>07
JULIO</t>
  </si>
  <si>
    <t>08
AGOSTO</t>
  </si>
  <si>
    <t>09
SEPTIEMBRE</t>
  </si>
  <si>
    <t>10
OCTUBRE</t>
  </si>
  <si>
    <t>11
NOVIEMBRE</t>
  </si>
  <si>
    <t>12
DICIEMBRE</t>
  </si>
  <si>
    <t>DIA</t>
  </si>
  <si>
    <t>PREVENCIÓN RIESGO ESCNNA</t>
  </si>
  <si>
    <t>AUXILIAR REPORTA</t>
  </si>
  <si>
    <t>OBSERVACIONES</t>
  </si>
  <si>
    <t># ACTAS FISICAS</t>
  </si>
  <si>
    <t># NNAJ EN FISICO</t>
  </si>
  <si>
    <t># NNAJ NO SUBIDOS / SIMI</t>
  </si>
  <si>
    <r>
      <rPr>
        <b/>
        <sz val="9"/>
        <color rgb="FF000000"/>
        <rFont val="Times New Roman"/>
      </rPr>
      <t xml:space="preserve">Caminando Relajado:
</t>
    </r>
    <r>
      <rPr>
        <sz val="9"/>
        <color rgb="FF000000"/>
        <rFont val="Times New Roman"/>
      </rPr>
      <t xml:space="preserve">
</t>
    </r>
    <r>
      <rPr>
        <b/>
        <sz val="9"/>
        <color rgb="FF000000"/>
        <rFont val="Times New Roman"/>
      </rPr>
      <t xml:space="preserve">Prevención:
</t>
    </r>
    <r>
      <rPr>
        <sz val="9"/>
        <color rgb="FF000000"/>
        <rFont val="Times New Roman"/>
      </rPr>
      <t xml:space="preserve">
</t>
    </r>
    <r>
      <rPr>
        <b/>
        <sz val="9"/>
        <color rgb="FF000000"/>
        <rFont val="Times New Roman"/>
      </rPr>
      <t xml:space="preserve">Prevención ESCNNA:
</t>
    </r>
    <r>
      <rPr>
        <sz val="9"/>
        <color rgb="FF000000"/>
        <rFont val="Times New Roman"/>
      </rPr>
      <t xml:space="preserve">
</t>
    </r>
    <r>
      <rPr>
        <b/>
        <sz val="9"/>
        <color rgb="FF000000"/>
        <rFont val="Times New Roman"/>
      </rPr>
      <t xml:space="preserve">Trabajo Calle: </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</si>
  <si>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t>
    </r>
    <r>
      <rPr>
        <sz val="10"/>
        <color rgb="FF000000"/>
        <rFont val="Times New Roman"/>
      </rPr>
      <t xml:space="preserve">
</t>
    </r>
    <r>
      <rPr>
        <b/>
        <sz val="10"/>
        <color rgb="FF000000"/>
        <rFont val="Times New Roman"/>
      </rPr>
      <t xml:space="preserve">Prevención ESCNNA:
</t>
    </r>
    <r>
      <rPr>
        <sz val="10"/>
        <color rgb="FF000000"/>
        <rFont val="Times New Roman"/>
      </rPr>
      <t xml:space="preserve">
</t>
    </r>
    <r>
      <rPr>
        <b/>
        <sz val="10"/>
        <color rgb="FF000000"/>
        <rFont val="Times New Roman"/>
      </rPr>
      <t>Trabajo Calle:</t>
    </r>
  </si>
  <si>
    <r>
      <rPr>
        <b/>
        <sz val="10"/>
        <color rgb="FF000000"/>
        <rFont val="Times New Roman"/>
        <family val="1"/>
      </rPr>
      <t xml:space="preserve">Caminando Relajado:
</t>
    </r>
    <r>
      <rPr>
        <sz val="10"/>
        <color rgb="FF000000"/>
        <rFont val="Times New Roman"/>
        <family val="1"/>
      </rPr>
      <t xml:space="preserve">
</t>
    </r>
    <r>
      <rPr>
        <b/>
        <sz val="10"/>
        <color rgb="FF000000"/>
        <rFont val="Times New Roman"/>
        <family val="1"/>
      </rPr>
      <t xml:space="preserve">Prevención:
</t>
    </r>
    <r>
      <rPr>
        <sz val="10"/>
        <color rgb="FF000000"/>
        <rFont val="Times New Roman"/>
        <family val="1"/>
      </rPr>
      <t xml:space="preserve">
</t>
    </r>
    <r>
      <rPr>
        <b/>
        <sz val="10"/>
        <color rgb="FF000000"/>
        <rFont val="Times New Roman"/>
        <family val="1"/>
      </rPr>
      <t xml:space="preserve">Prevención ESCNNA:
</t>
    </r>
    <r>
      <rPr>
        <sz val="10"/>
        <color rgb="FF000000"/>
        <rFont val="Times New Roman"/>
        <family val="1"/>
      </rPr>
      <t xml:space="preserve">
</t>
    </r>
    <r>
      <rPr>
        <b/>
        <sz val="10"/>
        <color rgb="FF000000"/>
        <rFont val="Times New Roman"/>
        <family val="1"/>
      </rPr>
      <t>Trabajo Calle:</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</si>
  <si>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</si>
  <si>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AJ POR CREACIÓN DE FICHAS 
</t>
    </r>
    <r>
      <rPr>
        <sz val="10"/>
        <color rgb="FF000000"/>
        <rFont val="Times New Roman"/>
      </rPr>
      <t xml:space="preserve">
</t>
    </r>
    <r>
      <rPr>
        <b/>
        <sz val="10"/>
        <color rgb="FF000000"/>
        <rFont val="Times New Roman"/>
      </rPr>
      <t>Prevención ESCNNA:</t>
    </r>
    <r>
      <rPr>
        <sz val="10"/>
        <color rgb="FF000000"/>
        <rFont val="Times New Roman"/>
      </rPr>
      <t xml:space="preserve"> Se registran 1 Acta de encuentro con 71 regsitros, de los cuales 47 subidos al simi y 24 sin subir por falta de actualización ficha de ingreso
</t>
    </r>
    <r>
      <rPr>
        <b/>
        <sz val="10"/>
        <color rgb="FF000000"/>
        <rFont val="Times New Roman"/>
      </rPr>
      <t xml:space="preserve">Trabajo Calle: </t>
    </r>
    <r>
      <rPr>
        <sz val="10"/>
        <color rgb="FF000000"/>
        <rFont val="Times New Roman"/>
      </rPr>
      <t>Se registra 1 acta de encuentro con 11 registros subidos a SIMI y 3 JCHC sin subir ya que no brindan datos correctos.</t>
    </r>
  </si>
  <si>
    <r>
      <rPr>
        <b/>
        <sz val="10"/>
        <color rgb="FF000000"/>
        <rFont val="Times New Roman"/>
      </rPr>
      <t xml:space="preserve">Caminando Relajado:DOMINGO
</t>
    </r>
    <r>
      <rPr>
        <sz val="10"/>
        <color rgb="FF000000"/>
        <rFont val="Times New Roman"/>
      </rPr>
      <t xml:space="preserve">
</t>
    </r>
    <r>
      <rPr>
        <b/>
        <sz val="10"/>
        <color rgb="FF000000"/>
        <rFont val="Times New Roman"/>
      </rPr>
      <t xml:space="preserve">Prevención: DOMINGO
</t>
    </r>
    <r>
      <rPr>
        <sz val="10"/>
        <color rgb="FF000000"/>
        <rFont val="Times New Roman"/>
      </rPr>
      <t xml:space="preserve">
</t>
    </r>
    <r>
      <rPr>
        <b/>
        <sz val="10"/>
        <color rgb="FF000000"/>
        <rFont val="Times New Roman"/>
      </rPr>
      <t xml:space="preserve">Prevención ESCNNA: DOMINGO
</t>
    </r>
    <r>
      <rPr>
        <sz val="10"/>
        <color rgb="FF000000"/>
        <rFont val="Times New Roman"/>
      </rPr>
      <t xml:space="preserve">
</t>
    </r>
    <r>
      <rPr>
        <b/>
        <sz val="10"/>
        <color rgb="FF000000"/>
        <rFont val="Times New Roman"/>
      </rPr>
      <t xml:space="preserve">Trabajo Calle: </t>
    </r>
    <r>
      <rPr>
        <sz val="10"/>
        <color rgb="FF000000"/>
        <rFont val="Times New Roman"/>
      </rPr>
      <t>DOMINGO</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</si>
  <si>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t>
    </r>
    <r>
      <rPr>
        <sz val="9"/>
        <color rgb="FF000000"/>
        <rFont val="Times New Roman"/>
      </rPr>
      <t xml:space="preserve"> NIDIA ROCIO VARGAS MORENO 
</t>
    </r>
    <r>
      <rPr>
        <b/>
        <sz val="9"/>
        <color rgb="FF000000"/>
        <rFont val="Times New Roman"/>
      </rPr>
      <t>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</si>
  <si>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10 AJ POR CREACIÓN DE FICHA Y 1 AJ NUMERO ERRADO 
</t>
    </r>
    <r>
      <rPr>
        <sz val="10"/>
        <color rgb="FF000000"/>
        <rFont val="Times New Roman"/>
      </rPr>
      <t xml:space="preserve">
</t>
    </r>
    <r>
      <rPr>
        <b/>
        <sz val="10"/>
        <color rgb="FF000000"/>
        <rFont val="Times New Roman"/>
      </rPr>
      <t>Prevención ESCNNA:</t>
    </r>
    <r>
      <rPr>
        <sz val="10"/>
        <color rgb="FF000000"/>
        <rFont val="Times New Roman"/>
      </rPr>
      <t xml:space="preserve">  Se registran 1 Acta de encuentro con 13 regsitros, de los cuales 12 subidos al simi y 1 sin subir por falta de actualización ficha de ingreso
</t>
    </r>
    <r>
      <rPr>
        <b/>
        <sz val="10"/>
        <color rgb="FF000000"/>
        <rFont val="Times New Roman"/>
      </rPr>
      <t xml:space="preserve">Trabajo Calle: </t>
    </r>
    <r>
      <rPr>
        <sz val="10"/>
        <color rgb="FF000000"/>
        <rFont val="Times New Roman"/>
      </rPr>
      <t>Se registra 11 acta de encuentro con 81 registros subidos a SIMI y 7 JCHC sin subir ya que no brindan datos correctos.</t>
    </r>
  </si>
  <si>
    <r>
      <rPr>
        <b/>
        <sz val="10"/>
        <color rgb="FF000000"/>
        <rFont val="Times New Roman"/>
      </rPr>
      <t xml:space="preserve">Caminando Relajado: 4 aj no se cargan al sistema 3 documentos mal 1 no coinciden los datos fisicos con los datos de comprobador de derechos / Adres.
</t>
    </r>
    <r>
      <rPr>
        <sz val="10"/>
        <color rgb="FF000000"/>
        <rFont val="Times New Roman"/>
      </rPr>
      <t xml:space="preserve">
</t>
    </r>
    <r>
      <rPr>
        <b/>
        <sz val="10"/>
        <color rgb="FF000000"/>
        <rFont val="Times New Roman"/>
      </rPr>
      <t xml:space="preserve">Prevención:  9 AJ POR CREACIÓN DE FICHA Y 2 AJ DOBLE FIRMA EN ASISTENCIA 
</t>
    </r>
    <r>
      <rPr>
        <sz val="10"/>
        <color rgb="FF000000"/>
        <rFont val="Times New Roman"/>
      </rPr>
      <t xml:space="preserve">
</t>
    </r>
    <r>
      <rPr>
        <b/>
        <sz val="10"/>
        <color rgb="FF000000"/>
        <rFont val="Times New Roman"/>
      </rPr>
      <t xml:space="preserve">Prevención ESCNNA:  Se registran 3 Actas de encuentro con 13 regsitros, de los cuales 10 subidos al simi y 3 sin subir por falta de actualización ficha de ingreso
Trabajo Calle: </t>
    </r>
    <r>
      <rPr>
        <sz val="10"/>
        <color rgb="FF000000"/>
        <rFont val="Times New Roman"/>
      </rPr>
      <t>Se registra 9 acta de encuentro con 77 registros subidos a SIMI y 3 JCHC sin subir ya que no brindan datos correctos.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</si>
  <si>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4 POR CREACIÓN DE FICHA Y 3 AJ NUMERO ERRADO 
</t>
    </r>
    <r>
      <rPr>
        <sz val="10"/>
        <color rgb="FF000000"/>
        <rFont val="Times New Roman"/>
      </rPr>
      <t xml:space="preserve">
</t>
    </r>
    <r>
      <rPr>
        <b/>
        <sz val="10"/>
        <color rgb="FF000000"/>
        <rFont val="Times New Roman"/>
      </rPr>
      <t xml:space="preserve">Prevención ESCNNA:  Se registran 3 Actas de encuentro con 37 regsitros, de los cuales 27 subidos al simi y 10 sin subir por falta de actualización ficha de ingreso
Trabajo Calle: </t>
    </r>
    <r>
      <rPr>
        <sz val="10"/>
        <color rgb="FF000000"/>
        <rFont val="Times New Roman"/>
      </rPr>
      <t>Se registra 9 acta de encuentro con 90 registros subidos a SIMI y 5 JCHC sin subir ya que no brindan datos correctos.</t>
    </r>
  </si>
  <si>
    <r>
      <rPr>
        <b/>
        <sz val="10"/>
        <color rgb="FF000000"/>
        <rFont val="Times New Roman"/>
      </rPr>
      <t xml:space="preserve">Caminando Relajado: no se cargan 2 aj por error en su documento 
</t>
    </r>
    <r>
      <rPr>
        <sz val="10"/>
        <color rgb="FF000000"/>
        <rFont val="Times New Roman"/>
      </rPr>
      <t xml:space="preserve">
</t>
    </r>
    <r>
      <rPr>
        <b/>
        <sz val="10"/>
        <color rgb="FF000000"/>
        <rFont val="Times New Roman"/>
      </rPr>
      <t xml:space="preserve">Prevención: 6 POR CREACIÓN DE FICHA, 10 NÚMEROS ERRADOS,  2 FIRMAN DOBLE ASISTENCIA
</t>
    </r>
    <r>
      <rPr>
        <sz val="10"/>
        <color rgb="FF000000"/>
        <rFont val="Times New Roman"/>
      </rPr>
      <t xml:space="preserve">
</t>
    </r>
    <r>
      <rPr>
        <b/>
        <sz val="10"/>
        <color rgb="FF000000"/>
        <rFont val="Times New Roman"/>
      </rPr>
      <t xml:space="preserve">Prevención ESCNNA:  Se registra 3 Actas de encuentro sin regsitros de asistencia de NNA
</t>
    </r>
    <r>
      <rPr>
        <sz val="10"/>
        <color rgb="FF000000"/>
        <rFont val="Times New Roman"/>
      </rPr>
      <t xml:space="preserve">
</t>
    </r>
    <r>
      <rPr>
        <b/>
        <sz val="10"/>
        <color rgb="FF000000"/>
        <rFont val="Times New Roman"/>
      </rPr>
      <t xml:space="preserve">Trabajo Calle: </t>
    </r>
    <r>
      <rPr>
        <sz val="10"/>
        <color rgb="FF000000"/>
        <rFont val="Times New Roman"/>
      </rPr>
      <t>Se registra 8 acta de encuentro con 78 registros subidos a SIMI y 6 JCHC sin subir ya que no brindan datos correctos.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</si>
  <si>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8 NNAJ POR CREACIÓN DE FICHA, 7 NUMERO ERRADO Y 1 FIRMO DOBLE ASISTENCIA  
</t>
    </r>
    <r>
      <rPr>
        <sz val="10"/>
        <color rgb="FF000000"/>
        <rFont val="Times New Roman"/>
      </rPr>
      <t xml:space="preserve">
</t>
    </r>
    <r>
      <rPr>
        <b/>
        <sz val="10"/>
        <color rgb="FF000000"/>
        <rFont val="Times New Roman"/>
      </rPr>
      <t xml:space="preserve">Prevención ESCNNA:  Se registran 3 Actas de encuentro  sin regsitros de asistencia de NNA
Trabajo Calle: </t>
    </r>
    <r>
      <rPr>
        <sz val="10"/>
        <color rgb="FF000000"/>
        <rFont val="Times New Roman"/>
      </rPr>
      <t>Se registra 9 acta de encuentro con 66 registros subidos a SIMI y 4 JCHC sin subir ya que no brindan datos correctos.</t>
    </r>
  </si>
  <si>
    <r>
      <rPr>
        <b/>
        <sz val="10"/>
        <color rgb="FF000000"/>
        <rFont val="Times New Roman"/>
      </rPr>
      <t xml:space="preserve">Caminando Relajado:sin nodad
</t>
    </r>
    <r>
      <rPr>
        <sz val="10"/>
        <color rgb="FF000000"/>
        <rFont val="Times New Roman"/>
      </rPr>
      <t xml:space="preserve">
</t>
    </r>
    <r>
      <rPr>
        <b/>
        <sz val="10"/>
        <color rgb="FF000000"/>
        <rFont val="Times New Roman"/>
      </rPr>
      <t xml:space="preserve">Prevención: 2 NO CUMPLE EL RANGO DE EDAD, 2 SIN DOCUMENTO, 2 NÚMEROS ERRADOS
</t>
    </r>
    <r>
      <rPr>
        <sz val="10"/>
        <color rgb="FF000000"/>
        <rFont val="Times New Roman"/>
      </rPr>
      <t xml:space="preserve">
</t>
    </r>
    <r>
      <rPr>
        <b/>
        <sz val="10"/>
        <color rgb="FF000000"/>
        <rFont val="Times New Roman"/>
      </rPr>
      <t xml:space="preserve">Prevención ESCNNA:  Se registran 3 Actas de encuentro  sin regsitros de asistencia de NNA
Trabajo Calle: </t>
    </r>
    <r>
      <rPr>
        <sz val="10"/>
        <color rgb="FF000000"/>
        <rFont val="Times New Roman"/>
      </rPr>
      <t>SABADO</t>
    </r>
  </si>
  <si>
    <r>
      <rPr>
        <b/>
        <sz val="9"/>
        <color rgb="FF000000"/>
        <rFont val="Times New Roman"/>
      </rPr>
      <t xml:space="preserve">Caminando Relajado: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</si>
  <si>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DOMINGO
</t>
    </r>
    <r>
      <rPr>
        <sz val="10"/>
        <color rgb="FF000000"/>
        <rFont val="Times New Roman"/>
      </rPr>
      <t xml:space="preserve">
</t>
    </r>
    <r>
      <rPr>
        <b/>
        <sz val="10"/>
        <color rgb="FF000000"/>
        <rFont val="Times New Roman"/>
      </rPr>
      <t xml:space="preserve">Prevención ESCNNA: DOMINGO
</t>
    </r>
    <r>
      <rPr>
        <sz val="10"/>
        <color rgb="FF000000"/>
        <rFont val="Times New Roman"/>
      </rPr>
      <t xml:space="preserve">
</t>
    </r>
    <r>
      <rPr>
        <b/>
        <sz val="10"/>
        <color rgb="FF000000"/>
        <rFont val="Times New Roman"/>
      </rPr>
      <t xml:space="preserve">Trabajo Calle: </t>
    </r>
    <r>
      <rPr>
        <sz val="10"/>
        <color rgb="FF000000"/>
        <rFont val="Times New Roman"/>
      </rPr>
      <t>DOMINGO</t>
    </r>
  </si>
  <si>
    <r>
      <rPr>
        <b/>
        <sz val="10"/>
        <color rgb="FF000000"/>
        <rFont val="Times New Roman"/>
      </rPr>
      <t xml:space="preserve">Caminando Relajado: 2 aj piden ficah, 1 aj sin documento, 1 aj documento mal .
</t>
    </r>
    <r>
      <rPr>
        <sz val="10"/>
        <color rgb="FF000000"/>
        <rFont val="Times New Roman"/>
      </rPr>
      <t xml:space="preserve">
</t>
    </r>
    <r>
      <rPr>
        <b/>
        <sz val="10"/>
        <color rgb="FF000000"/>
        <rFont val="Times New Roman"/>
      </rPr>
      <t xml:space="preserve">Prevención: SIN ACTAS 
</t>
    </r>
    <r>
      <rPr>
        <sz val="10"/>
        <color rgb="FF000000"/>
        <rFont val="Times New Roman"/>
      </rPr>
      <t xml:space="preserve">
</t>
    </r>
    <r>
      <rPr>
        <b/>
        <sz val="10"/>
        <color rgb="FF000000"/>
        <rFont val="Times New Roman"/>
      </rPr>
      <t xml:space="preserve">Prevención ESCNNA: Se registra 1 Acta de encuentro con 8 regsitros, de los cuales 8 subidos al simi.
</t>
    </r>
    <r>
      <rPr>
        <sz val="10"/>
        <color rgb="FF000000"/>
        <rFont val="Times New Roman"/>
      </rPr>
      <t xml:space="preserve">
</t>
    </r>
    <r>
      <rPr>
        <b/>
        <sz val="10"/>
        <color rgb="FF000000"/>
        <rFont val="Times New Roman"/>
      </rPr>
      <t xml:space="preserve">Trabajo Calle: </t>
    </r>
    <r>
      <rPr>
        <sz val="10"/>
        <color rgb="FF000000"/>
        <rFont val="Times New Roman"/>
      </rPr>
      <t>Se registra 12 acta de encuentro con 86 registros subidos a SIMI y 1 JCHC sin subir ya que no brindan datos correctos.</t>
    </r>
  </si>
  <si>
    <r>
      <rPr>
        <b/>
        <sz val="10"/>
        <color rgb="FF000000"/>
        <rFont val="Times New Roman"/>
      </rPr>
      <t xml:space="preserve">Caminando Relajado: 1 aj no se carga documento no conside con comprobador de derechos ni adres 
</t>
    </r>
    <r>
      <rPr>
        <sz val="10"/>
        <color rgb="FF000000"/>
        <rFont val="Times New Roman"/>
      </rPr>
      <t xml:space="preserve">
</t>
    </r>
    <r>
      <rPr>
        <b/>
        <sz val="10"/>
        <color rgb="FF000000"/>
        <rFont val="Times New Roman"/>
      </rPr>
      <t xml:space="preserve">Prevención: 6 AJ POR CREACIÓN DE FICHA, 4 AJ NO SE ENCONTRARON
</t>
    </r>
    <r>
      <rPr>
        <sz val="10"/>
        <color rgb="FF000000"/>
        <rFont val="Times New Roman"/>
      </rPr>
      <t xml:space="preserve">
</t>
    </r>
    <r>
      <rPr>
        <b/>
        <sz val="10"/>
        <color rgb="FF000000"/>
        <rFont val="Times New Roman"/>
      </rPr>
      <t xml:space="preserve">Prevención ESCNNA: Se registran 3 Actas de encuentro con 14 regsitros, de los cuales 11 subidos al simi y 3 sin subir por falta de actualización ficha de ingreso
Trabajo Calle: </t>
    </r>
    <r>
      <rPr>
        <sz val="10"/>
        <color rgb="FF000000"/>
        <rFont val="Times New Roman"/>
      </rPr>
      <t>Se registra 12 acta de encuentro con 97 registros subidos a SIMI y 5 JCHC sin subir ya que no brindan datos correctos.</t>
    </r>
  </si>
  <si>
    <r>
      <rPr>
        <b/>
        <sz val="10"/>
        <color rgb="FF000000"/>
        <rFont val="Times New Roman"/>
      </rPr>
      <t xml:space="preserve">Caminando Relajado: 3 aj piden ficha, 1 aj no tiene documento, 2 aj documento mal 
</t>
    </r>
    <r>
      <rPr>
        <sz val="10"/>
        <color rgb="FF000000"/>
        <rFont val="Times New Roman"/>
      </rPr>
      <t xml:space="preserve">
</t>
    </r>
    <r>
      <rPr>
        <b/>
        <sz val="10"/>
        <color rgb="FF000000"/>
        <rFont val="Times New Roman"/>
      </rPr>
      <t xml:space="preserve">Prevención: 14 AJ POR CREACIÓN DE FICHA, 2 NÚMEROS ERRADOS
</t>
    </r>
    <r>
      <rPr>
        <sz val="10"/>
        <color rgb="FF000000"/>
        <rFont val="Times New Roman"/>
      </rPr>
      <t xml:space="preserve">
</t>
    </r>
    <r>
      <rPr>
        <b/>
        <sz val="10"/>
        <color rgb="FF000000"/>
        <rFont val="Times New Roman"/>
      </rPr>
      <t xml:space="preserve">Prevención ESCNNA: Se registran 2 Actas de encuentro con 38 regsitros, de los cuales 32 subidos al simi y 6 sin subir por falta de actualización ficha de ingreso
</t>
    </r>
    <r>
      <rPr>
        <sz val="10"/>
        <color rgb="FF000000"/>
        <rFont val="Times New Roman"/>
      </rPr>
      <t xml:space="preserve">
</t>
    </r>
    <r>
      <rPr>
        <b/>
        <sz val="10"/>
        <color rgb="FF000000"/>
        <rFont val="Times New Roman"/>
      </rPr>
      <t xml:space="preserve">Trabajo Calle: </t>
    </r>
    <r>
      <rPr>
        <sz val="10"/>
        <color rgb="FF000000"/>
        <rFont val="Times New Roman"/>
      </rPr>
      <t>Se registra 6 acta de encuentro con 95 registros subidos a SIMI y 3 JCHC sin subir ya que no brindan datos correctos.</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</si>
  <si>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</si>
  <si>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 xml:space="preserve">Caminando Relajado: 2 A j no se cargan pide fica 
</t>
    </r>
    <r>
      <rPr>
        <sz val="10"/>
        <color rgb="FF000000"/>
        <rFont val="Times New Roman"/>
      </rPr>
      <t xml:space="preserve">
</t>
    </r>
    <r>
      <rPr>
        <b/>
        <sz val="10"/>
        <color rgb="FF000000"/>
        <rFont val="Times New Roman"/>
      </rPr>
      <t xml:space="preserve">Prevención: 7 POR CREACIÓN DE FICHA, 1 DOCUMENTO ERRADO Y 1 NO CUMPLE CON RANGO DE EDAD
</t>
    </r>
    <r>
      <rPr>
        <sz val="10"/>
        <color rgb="FF000000"/>
        <rFont val="Times New Roman"/>
      </rPr>
      <t xml:space="preserve">
</t>
    </r>
    <r>
      <rPr>
        <b/>
        <sz val="10"/>
        <color rgb="FF000000"/>
        <rFont val="Times New Roman"/>
      </rPr>
      <t>Prevención ESCNNA:</t>
    </r>
    <r>
      <rPr>
        <sz val="10"/>
        <color rgb="FF000000"/>
        <rFont val="Times New Roman"/>
      </rPr>
      <t xml:space="preserve"> Se registran 2 Actas de encuentro con 9 regsitros, de los cuales 9 subidos al simi.
</t>
    </r>
    <r>
      <rPr>
        <b/>
        <sz val="10"/>
        <color rgb="FF000000"/>
        <rFont val="Times New Roman"/>
      </rPr>
      <t xml:space="preserve">Trabajo Calle: </t>
    </r>
    <r>
      <rPr>
        <sz val="10"/>
        <color rgb="FF000000"/>
        <rFont val="Times New Roman"/>
      </rPr>
      <t>Se registra 14 acta de encuentro con 78 registros subidos a SIMI y 6 JCHC sin subir ya que no brindan datos correctos.</t>
    </r>
  </si>
  <si>
    <r>
      <rPr>
        <b/>
        <sz val="10"/>
        <color rgb="FF000000"/>
        <rFont val="Times New Roman"/>
      </rPr>
      <t xml:space="preserve">Caminando Relajado: 4 AJ PIDEN FICA 
</t>
    </r>
    <r>
      <rPr>
        <sz val="10"/>
        <color rgb="FF000000"/>
        <rFont val="Times New Roman"/>
      </rPr>
      <t xml:space="preserve">
</t>
    </r>
    <r>
      <rPr>
        <b/>
        <sz val="10"/>
        <color rgb="FF000000"/>
        <rFont val="Times New Roman"/>
      </rPr>
      <t xml:space="preserve">Prevención: 2 POR CREACIÓN DE FICHA, 2 DOCUMENTOS ERRADOS, 1 SIN DOCUMENTO Y 1 FIRMO DOS VECES
</t>
    </r>
    <r>
      <rPr>
        <sz val="10"/>
        <color rgb="FF000000"/>
        <rFont val="Times New Roman"/>
      </rPr>
      <t xml:space="preserve">
</t>
    </r>
    <r>
      <rPr>
        <b/>
        <sz val="10"/>
        <color rgb="FF000000"/>
        <rFont val="Times New Roman"/>
      </rPr>
      <t xml:space="preserve">Prevención ESCNNA: Se registran 4 Actas de encuentro con 50 regsitros, de los cuales 43 subidos al simi y 7 sin subir por falta de actualización ficha de ingreso
</t>
    </r>
    <r>
      <rPr>
        <sz val="10"/>
        <color rgb="FF000000"/>
        <rFont val="Times New Roman"/>
      </rPr>
      <t xml:space="preserve">
</t>
    </r>
    <r>
      <rPr>
        <b/>
        <sz val="10"/>
        <color rgb="FF000000"/>
        <rFont val="Times New Roman"/>
      </rPr>
      <t xml:space="preserve">Trabajo Calle: </t>
    </r>
    <r>
      <rPr>
        <sz val="10"/>
        <color rgb="FF000000"/>
        <rFont val="Times New Roman"/>
      </rPr>
      <t xml:space="preserve">Se registra 12 actas de encuentro con 126 registros subidos a SIMI y 11 JCHC sin subir ya que no brindan datos correctos. Asi mismo, 2 actas corresponden a contactos unicos de los cuales se subieron 17 JCHC a SIMI y 3 no debido a que no proporcionan datos correctos y uno de ellos era mayor de 29 años.  </t>
    </r>
  </si>
  <si>
    <r>
      <rPr>
        <b/>
        <sz val="9"/>
        <color rgb="FF000000"/>
        <rFont val="Times New Roman"/>
      </rPr>
      <t xml:space="preserve">Caminando Relajado:TANIA FERNADA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</si>
  <si>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14 AJ POR CREACIÓN DE FICHA, 2 NO CUMPLEN CON EL RANGO DE EDAD, 3 DOCUMENTOS ERRADOS, 1 FIRMO DOBLE ASISTENCIA
</t>
    </r>
    <r>
      <rPr>
        <sz val="10"/>
        <color rgb="FF000000"/>
        <rFont val="Times New Roman"/>
      </rPr>
      <t xml:space="preserve">
</t>
    </r>
    <r>
      <rPr>
        <b/>
        <sz val="10"/>
        <color rgb="FF000000"/>
        <rFont val="Times New Roman"/>
      </rPr>
      <t>Prevención ESCNNA:</t>
    </r>
    <r>
      <rPr>
        <sz val="10"/>
        <color rgb="FF000000"/>
        <rFont val="Times New Roman"/>
      </rPr>
      <t xml:space="preserve"> Se registra 1 Acta de encuentro con 52 regsitros, de los cuales 35 subidos al simi y 17 sin subir por falta de actualización ficha de ingreso
</t>
    </r>
    <r>
      <rPr>
        <b/>
        <sz val="10"/>
        <color rgb="FF000000"/>
        <rFont val="Times New Roman"/>
      </rPr>
      <t xml:space="preserve">Trabajo Calle: </t>
    </r>
    <r>
      <rPr>
        <sz val="10"/>
        <color rgb="FF000000"/>
        <rFont val="Times New Roman"/>
      </rPr>
      <t>SABADO</t>
    </r>
  </si>
  <si>
    <r>
      <rPr>
        <b/>
        <sz val="10"/>
        <color rgb="FF000000"/>
        <rFont val="Times New Roman"/>
      </rPr>
      <t xml:space="preserve">Caminando Relajado: DOMINGO 
</t>
    </r>
    <r>
      <rPr>
        <sz val="10"/>
        <color rgb="FF000000"/>
        <rFont val="Times New Roman"/>
      </rPr>
      <t xml:space="preserve">
</t>
    </r>
    <r>
      <rPr>
        <b/>
        <sz val="10"/>
        <color rgb="FF000000"/>
        <rFont val="Times New Roman"/>
      </rPr>
      <t xml:space="preserve">Prevención: 6 AJ POR CREACIÓN DE FICHA Y 1 DOCUMENTO ERRADO 
</t>
    </r>
    <r>
      <rPr>
        <sz val="10"/>
        <color rgb="FF000000"/>
        <rFont val="Times New Roman"/>
      </rPr>
      <t xml:space="preserve">
</t>
    </r>
    <r>
      <rPr>
        <b/>
        <sz val="10"/>
        <color rgb="FF000000"/>
        <rFont val="Times New Roman"/>
      </rPr>
      <t>Prevención ESCNNA:</t>
    </r>
    <r>
      <rPr>
        <sz val="10"/>
        <color rgb="FF000000"/>
        <rFont val="Times New Roman"/>
      </rPr>
      <t xml:space="preserve"> DOMINGO
</t>
    </r>
    <r>
      <rPr>
        <b/>
        <sz val="10"/>
        <color rgb="FF000000"/>
        <rFont val="Times New Roman"/>
      </rPr>
      <t xml:space="preserve">Trabajo Calle: </t>
    </r>
    <r>
      <rPr>
        <sz val="10"/>
        <color rgb="FF000000"/>
        <rFont val="Times New Roman"/>
      </rPr>
      <t>DOMINGO</t>
    </r>
  </si>
  <si>
    <r>
      <rPr>
        <b/>
        <sz val="9"/>
        <color rgb="FF000000"/>
        <rFont val="Times New Roman"/>
      </rPr>
      <t xml:space="preserve">Caminando Relajado:TANIA FERNNADA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t>
    </r>
  </si>
  <si>
    <r>
      <rPr>
        <b/>
        <sz val="10"/>
        <color rgb="FF000000"/>
        <rFont val="Times New Roman"/>
      </rPr>
      <t xml:space="preserve">Caminando Relajado: 2 PIDEN FICHA 
</t>
    </r>
    <r>
      <rPr>
        <sz val="10"/>
        <color rgb="FF000000"/>
        <rFont val="Times New Roman"/>
      </rPr>
      <t xml:space="preserve">
</t>
    </r>
    <r>
      <rPr>
        <b/>
        <sz val="10"/>
        <color rgb="FF000000"/>
        <rFont val="Times New Roman"/>
      </rPr>
      <t xml:space="preserve">Prevención: 9 NNAJ POR CREACIÓN DE FICHA, 1 FUERA DE RANGO DE EDAD Y 1 DOCUMENTO ERRADO
</t>
    </r>
    <r>
      <rPr>
        <sz val="10"/>
        <color rgb="FF000000"/>
        <rFont val="Times New Roman"/>
      </rPr>
      <t xml:space="preserve">
</t>
    </r>
    <r>
      <rPr>
        <b/>
        <sz val="10"/>
        <color rgb="FF000000"/>
        <rFont val="Times New Roman"/>
      </rPr>
      <t xml:space="preserve">Prevención ESCNNA: Se registra 1 Acta de encuentro con 10 regsitros, de los cuales 7 subidos al simi y 3 sin subir por falta de actualización ficha de ingreso
Trabajo Calle: </t>
    </r>
    <r>
      <rPr>
        <sz val="10"/>
        <color rgb="FF000000"/>
        <rFont val="Times New Roman"/>
      </rPr>
      <t>Se registra 14 acta de encuentro con 92 registros subidos a SIMI y 2 JCHC sin subir ya que no brindan datos correctos.</t>
    </r>
  </si>
  <si>
    <r>
      <rPr>
        <b/>
        <sz val="9"/>
        <color rgb="FF000000"/>
        <rFont val="Times New Roman"/>
      </rPr>
      <t xml:space="preserve">Caminando Relajado:TANIA FERNNADA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</si>
  <si>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3 NNAJ POR CREACIÓN DE FICHA, 4 POR DOCUMENTO ERRADO
</t>
    </r>
    <r>
      <rPr>
        <sz val="10"/>
        <color rgb="FF000000"/>
        <rFont val="Times New Roman"/>
      </rPr>
      <t xml:space="preserve">
</t>
    </r>
    <r>
      <rPr>
        <b/>
        <sz val="10"/>
        <color rgb="FF000000"/>
        <rFont val="Times New Roman"/>
      </rPr>
      <t xml:space="preserve">Prevención ESCNNA: Se registra 1 Acta de encuentro con 9 regsitros, de los cuales 7 subidos al simi y 2 sin subir por falta de actualización ficha de ingreso
Trabajo Calle: </t>
    </r>
    <r>
      <rPr>
        <sz val="10"/>
        <color rgb="FF000000"/>
        <rFont val="Times New Roman"/>
      </rPr>
      <t>Se registra 11 acta de encuentro con 75 registros subidos a SIMI y 2 JCHC sin subir ya que no brindan datos correctos.</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</si>
  <si>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t>
    </r>
  </si>
  <si>
    <r>
      <rPr>
        <b/>
        <sz val="10"/>
        <color rgb="FF000000"/>
        <rFont val="Times New Roman"/>
      </rPr>
      <t xml:space="preserve">Caminando Relajado: 1 DOCUMENTO MAL 
</t>
    </r>
    <r>
      <rPr>
        <sz val="10"/>
        <color rgb="FF000000"/>
        <rFont val="Times New Roman"/>
      </rPr>
      <t xml:space="preserve">
</t>
    </r>
    <r>
      <rPr>
        <b/>
        <sz val="10"/>
        <color rgb="FF000000"/>
        <rFont val="Times New Roman"/>
      </rPr>
      <t xml:space="preserve">Prevención:
</t>
    </r>
    <r>
      <rPr>
        <sz val="10"/>
        <color rgb="FF000000"/>
        <rFont val="Times New Roman"/>
      </rPr>
      <t xml:space="preserve">
</t>
    </r>
    <r>
      <rPr>
        <b/>
        <sz val="10"/>
        <color rgb="FF000000"/>
        <rFont val="Times New Roman"/>
      </rPr>
      <t xml:space="preserve">Prevención ESCNNA:  Se registra 1 Acta de encuentro con 96 regsitros, de los cuales 71 subidos al simi y 25 sin subir por falta de actualización ficha de ingreso
</t>
    </r>
    <r>
      <rPr>
        <sz val="10"/>
        <color rgb="FF000000"/>
        <rFont val="Times New Roman"/>
      </rPr>
      <t xml:space="preserve">
</t>
    </r>
    <r>
      <rPr>
        <b/>
        <sz val="10"/>
        <color rgb="FF000000"/>
        <rFont val="Times New Roman"/>
      </rPr>
      <t xml:space="preserve">Trabajo Calle: </t>
    </r>
    <r>
      <rPr>
        <sz val="10"/>
        <color rgb="FF000000"/>
        <rFont val="Times New Roman"/>
      </rPr>
      <t>Se registra 12 acta de encuentro con 102 registros subidos a SIMI y 6 JCHC sin subir ya que no brindan datos correctos.</t>
    </r>
  </si>
  <si>
    <r>
      <rPr>
        <b/>
        <sz val="9"/>
        <color rgb="FF000000"/>
        <rFont val="Times New Roman"/>
      </rPr>
      <t xml:space="preserve">Caminando Relajado: 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t>
    </r>
  </si>
  <si>
    <r>
      <rPr>
        <b/>
        <sz val="10"/>
        <color rgb="FF000000"/>
        <rFont val="Times New Roman"/>
      </rPr>
      <t xml:space="preserve">Caminando Relajado: 4 DOCUMENTO MAL. 6 CREAR FICHA.
</t>
    </r>
    <r>
      <rPr>
        <sz val="10"/>
        <color rgb="FF000000"/>
        <rFont val="Times New Roman"/>
      </rPr>
      <t xml:space="preserve">
</t>
    </r>
    <r>
      <rPr>
        <b/>
        <sz val="10"/>
        <color rgb="FF000000"/>
        <rFont val="Times New Roman"/>
      </rPr>
      <t xml:space="preserve">Prevención: INGRESO A UNIDADES
</t>
    </r>
    <r>
      <rPr>
        <sz val="10"/>
        <color rgb="FF000000"/>
        <rFont val="Times New Roman"/>
      </rPr>
      <t xml:space="preserve">
</t>
    </r>
    <r>
      <rPr>
        <b/>
        <sz val="10"/>
        <color rgb="FF000000"/>
        <rFont val="Times New Roman"/>
      </rPr>
      <t xml:space="preserve">Prevención ESCNNA:  Se registra 1 Acta de encuentro con 36 regsitros, de los cuales 23 subidos al simi y 13 sin subir por falta de actualización ficha de ingreso
</t>
    </r>
    <r>
      <rPr>
        <sz val="10"/>
        <color rgb="FF000000"/>
        <rFont val="Times New Roman"/>
      </rPr>
      <t xml:space="preserve">
</t>
    </r>
    <r>
      <rPr>
        <b/>
        <sz val="10"/>
        <color rgb="FF000000"/>
        <rFont val="Times New Roman"/>
      </rPr>
      <t xml:space="preserve">Trabajo Calle: </t>
    </r>
    <r>
      <rPr>
        <sz val="10"/>
        <color rgb="FF000000"/>
        <rFont val="Times New Roman"/>
      </rPr>
      <t>Se registra 14 acta de encuentro con 94 registros subidos a SIMI y 13 JCHC sin subir ya que no brindan datos correctos.</t>
    </r>
  </si>
  <si>
    <r>
      <rPr>
        <b/>
        <sz val="9"/>
        <color rgb="FF000000"/>
        <rFont val="Times New Roman"/>
      </rPr>
      <t xml:space="preserve">Caminando Relajado:JAIME ANDRES GIRALDO GALINDO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t>
    </r>
  </si>
  <si>
    <r>
      <rPr>
        <b/>
        <sz val="10"/>
        <color rgb="FF000000"/>
        <rFont val="Times New Roman"/>
      </rPr>
      <t xml:space="preserve">Caminando Relajado:3 no se cargaron piden ficha 1 documento mal 
</t>
    </r>
    <r>
      <rPr>
        <sz val="10"/>
        <color rgb="FF000000"/>
        <rFont val="Times New Roman"/>
      </rPr>
      <t xml:space="preserve">
</t>
    </r>
    <r>
      <rPr>
        <b/>
        <sz val="10"/>
        <color rgb="FF000000"/>
        <rFont val="Times New Roman"/>
      </rPr>
      <t xml:space="preserve">Prevención: 4 NNAJ POR CREACIÓN DE FICHA
</t>
    </r>
    <r>
      <rPr>
        <sz val="10"/>
        <color rgb="FF000000"/>
        <rFont val="Times New Roman"/>
      </rPr>
      <t xml:space="preserve">
</t>
    </r>
    <r>
      <rPr>
        <b/>
        <sz val="10"/>
        <color rgb="FF000000"/>
        <rFont val="Times New Roman"/>
      </rPr>
      <t xml:space="preserve">Prevención ESCNNA:  Se registran 2 Actas de encuentro con 29 regsitros, de los cuales 28subidos al simi y 1 sin subir por falta de actualización ficha de ingreso
</t>
    </r>
    <r>
      <rPr>
        <sz val="10"/>
        <color rgb="FF000000"/>
        <rFont val="Times New Roman"/>
      </rPr>
      <t xml:space="preserve">
</t>
    </r>
    <r>
      <rPr>
        <b/>
        <sz val="10"/>
        <color rgb="FF000000"/>
        <rFont val="Times New Roman"/>
      </rPr>
      <t xml:space="preserve">Trabajo Calle: </t>
    </r>
    <r>
      <rPr>
        <sz val="10"/>
        <color rgb="FF000000"/>
        <rFont val="Times New Roman"/>
      </rPr>
      <t>Se registra 14 actas de encuentro con 107 registros subidos a SIMI y 1 JCHC sin subir ya que no brindan datos correctos.</t>
    </r>
  </si>
  <si>
    <r>
      <rPr>
        <b/>
        <sz val="9"/>
        <color rgb="FF000000"/>
        <rFont val="Times New Roman"/>
      </rPr>
      <t xml:space="preserve">Caminando Relajado: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</si>
  <si>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SIN ACTAS
</t>
    </r>
    <r>
      <rPr>
        <sz val="10"/>
        <color rgb="FF000000"/>
        <rFont val="Times New Roman"/>
      </rPr>
      <t xml:space="preserve">
</t>
    </r>
    <r>
      <rPr>
        <b/>
        <sz val="10"/>
        <color rgb="FF000000"/>
        <rFont val="Times New Roman"/>
      </rPr>
      <t>Prevención ESCNNA:</t>
    </r>
    <r>
      <rPr>
        <sz val="10"/>
        <color rgb="FF000000"/>
        <rFont val="Times New Roman"/>
      </rPr>
      <t xml:space="preserve"> Sin regsitro de Actas 
</t>
    </r>
    <r>
      <rPr>
        <b/>
        <sz val="10"/>
        <color rgb="FF000000"/>
        <rFont val="Times New Roman"/>
      </rPr>
      <t xml:space="preserve">Trabajo Calle: </t>
    </r>
    <r>
      <rPr>
        <sz val="10"/>
        <color rgb="FF000000"/>
        <rFont val="Times New Roman"/>
      </rPr>
      <t>SABADO</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</si>
  <si>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DOMINGO
</t>
    </r>
    <r>
      <rPr>
        <sz val="10"/>
        <color rgb="FF000000"/>
        <rFont val="Times New Roman"/>
      </rPr>
      <t xml:space="preserve">
</t>
    </r>
    <r>
      <rPr>
        <b/>
        <sz val="10"/>
        <color rgb="FF000000"/>
        <rFont val="Times New Roman"/>
      </rPr>
      <t>Prevención ESCNNA:</t>
    </r>
    <r>
      <rPr>
        <sz val="10"/>
        <color rgb="FF000000"/>
        <rFont val="Times New Roman"/>
      </rPr>
      <t xml:space="preserve"> DOMINGO
</t>
    </r>
    <r>
      <rPr>
        <b/>
        <sz val="10"/>
        <color rgb="FF000000"/>
        <rFont val="Times New Roman"/>
      </rPr>
      <t xml:space="preserve">Trabajo Calle: </t>
    </r>
    <r>
      <rPr>
        <sz val="10"/>
        <color rgb="FF000000"/>
        <rFont val="Times New Roman"/>
      </rPr>
      <t>DOMINGO</t>
    </r>
  </si>
  <si>
    <r>
      <rPr>
        <b/>
        <sz val="9"/>
        <color rgb="FF000000"/>
        <rFont val="Times New Roman"/>
      </rPr>
      <t xml:space="preserve">Caminando Relajado:jaime andres giraldo galindo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t>
    </r>
  </si>
  <si>
    <r>
      <rPr>
        <b/>
        <sz val="10"/>
        <color rgb="FF000000"/>
        <rFont val="Times New Roman"/>
      </rPr>
      <t xml:space="preserve">Caminando Relajado: 2 aj no se cargan piden ficha 
</t>
    </r>
    <r>
      <rPr>
        <sz val="10"/>
        <color rgb="FF000000"/>
        <rFont val="Times New Roman"/>
      </rPr>
      <t xml:space="preserve">
</t>
    </r>
    <r>
      <rPr>
        <b/>
        <sz val="10"/>
        <color rgb="FF000000"/>
        <rFont val="Times New Roman"/>
      </rPr>
      <t xml:space="preserve">Prevención: SIN ACTAS - LUNES FESTIVO 
</t>
    </r>
    <r>
      <rPr>
        <sz val="10"/>
        <color rgb="FF000000"/>
        <rFont val="Times New Roman"/>
      </rPr>
      <t xml:space="preserve">
</t>
    </r>
    <r>
      <rPr>
        <b/>
        <sz val="10"/>
        <color rgb="FF000000"/>
        <rFont val="Times New Roman"/>
      </rPr>
      <t xml:space="preserve">Prevención ESCNNA: FESTIVO
</t>
    </r>
    <r>
      <rPr>
        <sz val="10"/>
        <color rgb="FF000000"/>
        <rFont val="Times New Roman"/>
      </rPr>
      <t xml:space="preserve">
</t>
    </r>
    <r>
      <rPr>
        <b/>
        <sz val="10"/>
        <color rgb="FF000000"/>
        <rFont val="Times New Roman"/>
      </rPr>
      <t xml:space="preserve">Trabajo Calle: </t>
    </r>
    <r>
      <rPr>
        <sz val="10"/>
        <color rgb="FF000000"/>
        <rFont val="Times New Roman"/>
      </rPr>
      <t>FESTIVO</t>
    </r>
  </si>
  <si>
    <r>
      <rPr>
        <b/>
        <sz val="10"/>
        <color rgb="FF000000"/>
        <rFont val="Times New Roman"/>
      </rPr>
      <t xml:space="preserve">Caminando Relajado: 9 NO SE CARGAN POR FICHA 
</t>
    </r>
    <r>
      <rPr>
        <sz val="10"/>
        <color rgb="FF000000"/>
        <rFont val="Times New Roman"/>
      </rPr>
      <t xml:space="preserve">
</t>
    </r>
    <r>
      <rPr>
        <b/>
        <sz val="10"/>
        <color rgb="FF000000"/>
        <rFont val="Times New Roman"/>
      </rPr>
      <t xml:space="preserve">Prevención: 8 POR CREACIÓN DE FICHA, 6 NÚMEROS ERRADOS 
</t>
    </r>
    <r>
      <rPr>
        <sz val="10"/>
        <color rgb="FF000000"/>
        <rFont val="Times New Roman"/>
      </rPr>
      <t xml:space="preserve">
</t>
    </r>
    <r>
      <rPr>
        <b/>
        <sz val="10"/>
        <color rgb="FF000000"/>
        <rFont val="Times New Roman"/>
      </rPr>
      <t xml:space="preserve">Prevención ESCNNA: Se registra 4 Actas de encuentro con 17 regsitros, de los cuales 16 subidos al simi y 1 sin subir por falta de actualización ficha de ingreso
Trabajo Calle: </t>
    </r>
    <r>
      <rPr>
        <sz val="10"/>
        <color rgb="FF000000"/>
        <rFont val="Times New Roman"/>
      </rPr>
      <t>Se registra 11 acta de encuentro con 102 registros subidos a SIMI y 8 JCHC sin subir ya que no brindan datos correctos.</t>
    </r>
  </si>
  <si>
    <r>
      <rPr>
        <b/>
        <sz val="10"/>
        <color rgb="FF000000"/>
        <rFont val="Times New Roman"/>
      </rPr>
      <t xml:space="preserve">Caminando Relajado: no se cargan 3 aj piden ficha, 1 aj no tiene numero de docuemnto, 2 aj numero de documento mal 
</t>
    </r>
    <r>
      <rPr>
        <sz val="10"/>
        <color rgb="FF000000"/>
        <rFont val="Times New Roman"/>
      </rPr>
      <t xml:space="preserve">
</t>
    </r>
    <r>
      <rPr>
        <b/>
        <sz val="10"/>
        <color rgb="FF000000"/>
        <rFont val="Times New Roman"/>
      </rPr>
      <t xml:space="preserve">Prevención: 5 CREACIÓN DE FICHA, 4 AJ CRUZADOS, 5 DOCUMENTOS ERRADOS
</t>
    </r>
    <r>
      <rPr>
        <sz val="10"/>
        <color rgb="FF000000"/>
        <rFont val="Times New Roman"/>
      </rPr>
      <t xml:space="preserve">
</t>
    </r>
    <r>
      <rPr>
        <b/>
        <sz val="10"/>
        <color rgb="FF000000"/>
        <rFont val="Times New Roman"/>
      </rPr>
      <t xml:space="preserve">Prevención ESCNNA:  Se registra 2 Actas de encuentro con 39 regsitros, de los cuales 27 subidos al simi y 12 sin subir por falta de actualización ficha de ingreso
Trabajo Calle: </t>
    </r>
    <r>
      <rPr>
        <sz val="10"/>
        <color rgb="FF000000"/>
        <rFont val="Times New Roman"/>
      </rPr>
      <t>Se registra 8 acta de encuentro con 108 registros subidos a SIMI y 0 JCHC sin subir ya que no brindan datos correctos.</t>
    </r>
  </si>
  <si>
    <r>
      <rPr>
        <b/>
        <sz val="9"/>
        <color rgb="FF000000"/>
        <rFont val="Times New Roman"/>
      </rPr>
      <t xml:space="preserve">Caminando Relajado: JAIME ANDRES GIRALDO GALINDO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</si>
  <si>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15 CREACIÓN DE FICHA, 2 DOCUMENTOS ERRADOS
</t>
    </r>
    <r>
      <rPr>
        <sz val="10"/>
        <color rgb="FF000000"/>
        <rFont val="Times New Roman"/>
      </rPr>
      <t xml:space="preserve">
</t>
    </r>
    <r>
      <rPr>
        <b/>
        <sz val="10"/>
        <color rgb="FF000000"/>
        <rFont val="Times New Roman"/>
      </rPr>
      <t xml:space="preserve">Prevención ESCNNA:   Se registra 1 Acta de encuentro con 34 regsitros, de los cuales 30 subidos al simi y 4 sin subir por falta de actualización ficha de ingreso
</t>
    </r>
    <r>
      <rPr>
        <sz val="10"/>
        <color rgb="FF000000"/>
        <rFont val="Times New Roman"/>
      </rPr>
      <t xml:space="preserve">
</t>
    </r>
    <r>
      <rPr>
        <b/>
        <sz val="10"/>
        <color rgb="FF000000"/>
        <rFont val="Times New Roman"/>
      </rPr>
      <t xml:space="preserve">Trabajo Calle: </t>
    </r>
    <r>
      <rPr>
        <sz val="10"/>
        <color rgb="FF000000"/>
        <rFont val="Times New Roman"/>
      </rPr>
      <t>Se registra 9 acta de encuentro con 92 registros subidos a SIMI y 4 JCHC sin subir ya que no brindan datos correctos.</t>
    </r>
  </si>
  <si>
    <r>
      <rPr>
        <b/>
        <sz val="10"/>
        <color rgb="FF000000"/>
        <rFont val="Times New Roman"/>
      </rPr>
      <t xml:space="preserve">Caminando Relajado: 5 AJ PIDEN FICHA 
</t>
    </r>
    <r>
      <rPr>
        <sz val="10"/>
        <color rgb="FF000000"/>
        <rFont val="Times New Roman"/>
      </rPr>
      <t xml:space="preserve">
</t>
    </r>
    <r>
      <rPr>
        <b/>
        <sz val="10"/>
        <color rgb="FF000000"/>
        <rFont val="Times New Roman"/>
      </rPr>
      <t xml:space="preserve">Prevención: 11  DOCUMENTOS ERRADOS, 4 CREACIÓN FICHA
</t>
    </r>
    <r>
      <rPr>
        <sz val="10"/>
        <color rgb="FF000000"/>
        <rFont val="Times New Roman"/>
      </rPr>
      <t xml:space="preserve">
</t>
    </r>
    <r>
      <rPr>
        <b/>
        <sz val="10"/>
        <color rgb="FF000000"/>
        <rFont val="Times New Roman"/>
      </rPr>
      <t xml:space="preserve">Prevención ESCNNA:   Se registra 6 Actas de encuentro con 28 regsitros, de los cuales 28 subidos al simi.
Trabajo Calle: </t>
    </r>
    <r>
      <rPr>
        <sz val="10"/>
        <color rgb="FF000000"/>
        <rFont val="Times New Roman"/>
      </rPr>
      <t>Se registra 7 acta de encuentro con 105 registros subidos a SIMI y 1 JCHC sin subir ya que no brindan datos correctos.</t>
    </r>
  </si>
  <si>
    <r>
      <rPr>
        <b/>
        <sz val="10"/>
        <color rgb="FF000000"/>
        <rFont val="Times New Roman"/>
      </rPr>
      <t xml:space="preserve">Caminando Relajado: 5 AJ PIDEN FICHA 
</t>
    </r>
    <r>
      <rPr>
        <sz val="10"/>
        <color rgb="FF000000"/>
        <rFont val="Times New Roman"/>
      </rPr>
      <t xml:space="preserve">
</t>
    </r>
    <r>
      <rPr>
        <b/>
        <sz val="10"/>
        <color rgb="FF000000"/>
        <rFont val="Times New Roman"/>
      </rPr>
      <t xml:space="preserve">Prevención: 16 POR CREACIÓN DE FICHA, 4 DOCUMENTO ERRADO, 2 DOCUMENTOS CRUZADOS
</t>
    </r>
    <r>
      <rPr>
        <sz val="10"/>
        <color rgb="FF000000"/>
        <rFont val="Times New Roman"/>
      </rPr>
      <t xml:space="preserve">
</t>
    </r>
    <r>
      <rPr>
        <b/>
        <sz val="10"/>
        <color rgb="FF000000"/>
        <rFont val="Times New Roman"/>
      </rPr>
      <t xml:space="preserve">Prevención ESCNNA:   Se registra 3 Acta de encuentro sin regitros de asistnecia de nna.
</t>
    </r>
    <r>
      <rPr>
        <sz val="10"/>
        <color rgb="FF000000"/>
        <rFont val="Times New Roman"/>
      </rPr>
      <t xml:space="preserve">
</t>
    </r>
    <r>
      <rPr>
        <b/>
        <sz val="10"/>
        <color rgb="FF000000"/>
        <rFont val="Times New Roman"/>
      </rPr>
      <t xml:space="preserve">Trabajo Calle: </t>
    </r>
    <r>
      <rPr>
        <sz val="10"/>
        <color rgb="FF000000"/>
        <rFont val="Times New Roman"/>
      </rPr>
      <t>SABADO</t>
    </r>
  </si>
  <si>
    <r>
      <rPr>
        <b/>
        <sz val="9"/>
        <color rgb="FF000000"/>
        <rFont val="Times New Roman"/>
      </rPr>
      <t xml:space="preserve">Caminando Relajado:JAIME ANDRES GIRALDO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t>
    </r>
  </si>
  <si>
    <r>
      <rPr>
        <b/>
        <sz val="10"/>
        <color rgb="FF000000"/>
        <rFont val="Times New Roman"/>
      </rPr>
      <t xml:space="preserve">Caminando Relajado: 3 AJ PIDEN FICHA 
</t>
    </r>
    <r>
      <rPr>
        <sz val="10"/>
        <color rgb="FF000000"/>
        <rFont val="Times New Roman"/>
      </rPr>
      <t xml:space="preserve">
</t>
    </r>
    <r>
      <rPr>
        <b/>
        <sz val="10"/>
        <color rgb="FF000000"/>
        <rFont val="Times New Roman"/>
      </rPr>
      <t xml:space="preserve">Prevención: 10 CREACIÓN DE FICHA
</t>
    </r>
    <r>
      <rPr>
        <sz val="10"/>
        <color rgb="FF000000"/>
        <rFont val="Times New Roman"/>
      </rPr>
      <t xml:space="preserve">
</t>
    </r>
    <r>
      <rPr>
        <b/>
        <sz val="10"/>
        <color rgb="FF000000"/>
        <rFont val="Times New Roman"/>
      </rPr>
      <t xml:space="preserve">Prevención ESCNNA: DOMINGO
</t>
    </r>
    <r>
      <rPr>
        <sz val="10"/>
        <color rgb="FF000000"/>
        <rFont val="Times New Roman"/>
      </rPr>
      <t xml:space="preserve">
</t>
    </r>
    <r>
      <rPr>
        <b/>
        <sz val="10"/>
        <color rgb="FF000000"/>
        <rFont val="Times New Roman"/>
      </rPr>
      <t xml:space="preserve">Trabajo Calle: </t>
    </r>
    <r>
      <rPr>
        <sz val="10"/>
        <color rgb="FF000000"/>
        <rFont val="Times New Roman"/>
      </rPr>
      <t>DOMINGO</t>
    </r>
  </si>
  <si>
    <r>
      <rPr>
        <b/>
        <sz val="10"/>
        <color rgb="FF000000"/>
        <rFont val="Times New Roman"/>
      </rPr>
      <t xml:space="preserve">Caminando Relajado: 3 AJ PIDEN FICHA 1 AJ DUPLICADO 
</t>
    </r>
    <r>
      <rPr>
        <sz val="10"/>
        <color rgb="FF000000"/>
        <rFont val="Times New Roman"/>
      </rPr>
      <t xml:space="preserve">
</t>
    </r>
    <r>
      <rPr>
        <b/>
        <sz val="10"/>
        <color rgb="FF000000"/>
        <rFont val="Times New Roman"/>
      </rPr>
      <t xml:space="preserve">Prevención: 10 CREACIÓN DE FICHA
</t>
    </r>
    <r>
      <rPr>
        <sz val="10"/>
        <color rgb="FF000000"/>
        <rFont val="Times New Roman"/>
      </rPr>
      <t xml:space="preserve">
</t>
    </r>
    <r>
      <rPr>
        <b/>
        <sz val="10"/>
        <color rgb="FF000000"/>
        <rFont val="Times New Roman"/>
      </rPr>
      <t xml:space="preserve">Prevención ESCNNA: Se registra 2 Actas de encuentro con 19 regsitros, de los cuales 18 subidos al simi y 1 sin subir por encontrarse en egreso.
</t>
    </r>
    <r>
      <rPr>
        <sz val="10"/>
        <color rgb="FF000000"/>
        <rFont val="Times New Roman"/>
      </rPr>
      <t xml:space="preserve">
</t>
    </r>
    <r>
      <rPr>
        <b/>
        <sz val="10"/>
        <color rgb="FF000000"/>
        <rFont val="Times New Roman"/>
      </rPr>
      <t xml:space="preserve">Trabajo Calle: </t>
    </r>
    <r>
      <rPr>
        <sz val="10"/>
        <color rgb="FF000000"/>
        <rFont val="Times New Roman"/>
      </rPr>
      <t>Se registra 15 acta de encuentro con 94 registros subidos a SIMI y 8 JCHC sin subir ya que no brindan datos correctos.</t>
    </r>
  </si>
  <si>
    <t>TOTAL</t>
  </si>
  <si>
    <t>SIMI</t>
  </si>
  <si>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</si>
  <si>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Caminando Relajado: D</t>
    </r>
    <r>
      <rPr>
        <sz val="10"/>
        <color rgb="FF000000"/>
        <rFont val="Times New Roman"/>
      </rPr>
      <t xml:space="preserve">e 58 nnaj no se cargan 8 ya que pide realizar ficha y 1 no aparece en SIMI, ADRES y comprobador de derecho. 
</t>
    </r>
    <r>
      <rPr>
        <b/>
        <sz val="10"/>
        <color rgb="FF000000"/>
        <rFont val="Times New Roman"/>
      </rPr>
      <t xml:space="preserve">Prevención: 23 NNAJ POR CREACIÓN DE FICHA, 4 NNAJ DOCUMENTO ERRADO 
</t>
    </r>
    <r>
      <rPr>
        <sz val="10"/>
        <color rgb="FF000000"/>
        <rFont val="Times New Roman"/>
      </rPr>
      <t xml:space="preserve">
</t>
    </r>
    <r>
      <rPr>
        <b/>
        <sz val="10"/>
        <color rgb="FF000000"/>
        <rFont val="Times New Roman"/>
      </rPr>
      <t>Prevención ESCNNA:</t>
    </r>
    <r>
      <rPr>
        <sz val="10"/>
        <color rgb="FF000000"/>
        <rFont val="Times New Roman"/>
      </rPr>
      <t xml:space="preserve"> Se registra 1acta de encuentro con 15 registros, de los cuales 14 subidos al SIMI y 1 sinsubr por falta de información en la Ficha de ingreso.  
</t>
    </r>
    <r>
      <rPr>
        <b/>
        <sz val="10"/>
        <color rgb="FF000000"/>
        <rFont val="Times New Roman"/>
      </rPr>
      <t xml:space="preserve">Trabajo Calle: </t>
    </r>
    <r>
      <rPr>
        <sz val="10"/>
        <color rgb="FF000000"/>
        <rFont val="Times New Roman"/>
      </rPr>
      <t>Se registra 12 actas de encuentro con 98 registros subidos a SIMI y 1 JCHC sin subir ya que no brindan datos correctos. Asi mismo, 1 acta corresponde a contactos unicos de los cuales se subieron 1 JCHC a SIMI.</t>
    </r>
  </si>
  <si>
    <r>
      <rPr>
        <b/>
        <sz val="10"/>
        <color rgb="FF000000"/>
        <rFont val="Times New Roman"/>
      </rPr>
      <t>Caminando Relajado</t>
    </r>
    <r>
      <rPr>
        <sz val="10"/>
        <color rgb="FF000000"/>
        <rFont val="Times New Roman"/>
      </rPr>
      <t xml:space="preserve">: 71 nnaj no se carga 1 ya que pide realizar ficha.
</t>
    </r>
    <r>
      <rPr>
        <b/>
        <sz val="10"/>
        <color rgb="FF000000"/>
        <rFont val="Times New Roman"/>
      </rPr>
      <t xml:space="preserve">Prevención: 5 NNAJ POR CREACIÓN DE FICHA, 3 NNAJ DOCUMENTO ERRADO, 2 NNAJ NÚMERO CRUZADO, 2 NNAJ SIN DOCUMENTO
</t>
    </r>
    <r>
      <rPr>
        <sz val="10"/>
        <color rgb="FF000000"/>
        <rFont val="Times New Roman"/>
      </rPr>
      <t xml:space="preserve">
</t>
    </r>
    <r>
      <rPr>
        <b/>
        <sz val="10"/>
        <color rgb="FF000000"/>
        <rFont val="Times New Roman"/>
      </rPr>
      <t>Prevención ESCNNA:</t>
    </r>
    <r>
      <rPr>
        <sz val="10"/>
        <color rgb="FF000000"/>
        <rFont val="Times New Roman"/>
      </rPr>
      <t xml:space="preserve"> Se registra 1acta de encuentro con 37 registros, de los cuales 31 subidos al SIMI y 5 sinsubr por falta de información en la Ficha de ingreso y 1 sin subir por falta de inforemación básica del nna para contacto único.
</t>
    </r>
    <r>
      <rPr>
        <b/>
        <sz val="10"/>
        <color rgb="FF000000"/>
        <rFont val="Times New Roman"/>
      </rPr>
      <t xml:space="preserve">Trabajo Calle: </t>
    </r>
    <r>
      <rPr>
        <sz val="10"/>
        <color rgb="FF000000"/>
        <rFont val="Times New Roman"/>
      </rPr>
      <t>Se registra 13 acta de encuentro con 135 registros subidos a SIMI y 6 JCHC sin subir ya que no brindan datos correctos.</t>
    </r>
  </si>
  <si>
    <r>
      <rPr>
        <b/>
        <sz val="9"/>
        <color rgb="FF000000"/>
        <rFont val="Times New Roman"/>
      </rPr>
      <t xml:space="preserve">Caminando Relajado:TANIA FERNNADA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t>
    </r>
    <r>
      <rPr>
        <sz val="9"/>
        <color rgb="FF000000"/>
        <rFont val="Times New Roman"/>
      </rPr>
      <t xml:space="preserve"> NIDIA ROCIO VARGAS MORENO
</t>
    </r>
    <r>
      <rPr>
        <b/>
        <sz val="9"/>
        <color rgb="FF000000"/>
        <rFont val="Times New Roman"/>
      </rPr>
      <t>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</si>
  <si>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4 NNAJ CREACIÓN DE FICHA, 2 NNAJ NÚMERO ERRADO 
</t>
    </r>
    <r>
      <rPr>
        <sz val="10"/>
        <color rgb="FF000000"/>
        <rFont val="Times New Roman"/>
      </rPr>
      <t xml:space="preserve">
</t>
    </r>
    <r>
      <rPr>
        <b/>
        <sz val="10"/>
        <color rgb="FF000000"/>
        <rFont val="Times New Roman"/>
      </rPr>
      <t>Prevención ESCNNA:</t>
    </r>
    <r>
      <rPr>
        <sz val="10"/>
        <color rgb="FF000000"/>
        <rFont val="Times New Roman"/>
      </rPr>
      <t xml:space="preserve"> Se registra 1acta de encuentro con 37 registros, de los cuales 28 subidos al SIMI y 9 sinsubr por falta de información en la Ficha de ingreso.  </t>
    </r>
    <r>
      <rPr>
        <b/>
        <sz val="10"/>
        <color rgb="FF000000"/>
        <rFont val="Times New Roman"/>
      </rPr>
      <t xml:space="preserve">                                                                
Trabajo Calle: </t>
    </r>
    <r>
      <rPr>
        <sz val="10"/>
        <color rgb="FF000000"/>
        <rFont val="Times New Roman"/>
      </rPr>
      <t xml:space="preserve">Se registra 10 acta de encuentro con 107 registros subidos a SIMI y 1 JCHC sin subir ya que no brindan datos correctos.                                       
                                                                                                                                                                                               </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</si>
  <si>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t>
    </r>
    <r>
      <rPr>
        <sz val="9"/>
        <color rgb="FF000000"/>
        <rFont val="Times New Roman"/>
      </rPr>
      <t xml:space="preserve"> NIDIA ROCIO VARGAS MORENO
</t>
    </r>
    <r>
      <rPr>
        <b/>
        <sz val="9"/>
        <color rgb="FF000000"/>
        <rFont val="Times New Roman"/>
      </rPr>
      <t>Trabajo Calle: DANIELA ALEJANDRA SANTANA CAMACHO</t>
    </r>
  </si>
  <si>
    <r>
      <rPr>
        <b/>
        <sz val="10"/>
        <color rgb="FF000000"/>
        <rFont val="Times New Roman"/>
      </rPr>
      <t>Caminando Relajado: </t>
    </r>
    <r>
      <rPr>
        <sz val="10"/>
        <color rgb="FF000000"/>
        <rFont val="Times New Roman"/>
      </rPr>
      <t xml:space="preserve">De 75 nnaj  no se cargan 16 piden realizar ficha y 1 no aparece en simi adres y comprobador 
</t>
    </r>
    <r>
      <rPr>
        <b/>
        <sz val="10"/>
        <color rgb="FF000000"/>
        <rFont val="Times New Roman"/>
      </rPr>
      <t xml:space="preserve">Prevención: 14 NNAJ POR CREACIÓN DE FICHA, 2 NO CUMPLEN RANGO DE EDAD, 1 DOCUMENTO ERRADO, 1 DOCUMENTO CRUZADO
</t>
    </r>
    <r>
      <rPr>
        <sz val="10"/>
        <color rgb="FF000000"/>
        <rFont val="Times New Roman"/>
      </rPr>
      <t xml:space="preserve">
</t>
    </r>
    <r>
      <rPr>
        <b/>
        <sz val="10"/>
        <color rgb="FF000000"/>
        <rFont val="Times New Roman"/>
      </rPr>
      <t xml:space="preserve">Prevención ESCNNA: No se registran asistencias de NNA.
</t>
    </r>
    <r>
      <rPr>
        <sz val="10"/>
        <color rgb="FF000000"/>
        <rFont val="Times New Roman"/>
      </rPr>
      <t xml:space="preserve">
</t>
    </r>
    <r>
      <rPr>
        <b/>
        <sz val="10"/>
        <color rgb="FF000000"/>
        <rFont val="Times New Roman"/>
      </rPr>
      <t xml:space="preserve">Trabajo Calle: </t>
    </r>
    <r>
      <rPr>
        <sz val="10"/>
        <color rgb="FF000000"/>
        <rFont val="Times New Roman"/>
      </rPr>
      <t>Se registra 12 acta de encuentro con 106 registros subidos a SIMI y 12 JCHC sin subir ya que no brindan datos correctos.</t>
    </r>
  </si>
  <si>
    <r>
      <rPr>
        <b/>
        <sz val="9"/>
        <color rgb="FF000000"/>
        <rFont val="Times New Roman"/>
      </rPr>
      <t xml:space="preserve">Caminando Relajado: 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t>
    </r>
    <r>
      <rPr>
        <sz val="9"/>
        <color rgb="FF000000"/>
        <rFont val="Times New Roman"/>
      </rPr>
      <t xml:space="preserve"> NIDIA ROCIO VARGAS MORENO
</t>
    </r>
    <r>
      <rPr>
        <b/>
        <sz val="9"/>
        <color rgb="FF000000"/>
        <rFont val="Times New Roman"/>
      </rPr>
      <t>Trabajo Calle: DANIELA ALEJANDRA SANTANA CAMACHO</t>
    </r>
  </si>
  <si>
    <r>
      <rPr>
        <b/>
        <sz val="10"/>
        <color rgb="FF000000"/>
        <rFont val="Times New Roman"/>
      </rPr>
      <t>Caminando Relajado: </t>
    </r>
    <r>
      <rPr>
        <sz val="10"/>
        <color rgb="FF000000"/>
        <rFont val="Times New Roman"/>
      </rPr>
      <t xml:space="preserve">De 14 nnaj no se cargan 4 ya que pide realizar ficha y 1 que no tiene documento en el acta.
</t>
    </r>
    <r>
      <rPr>
        <b/>
        <sz val="10"/>
        <color rgb="FF000000"/>
        <rFont val="Times New Roman"/>
      </rPr>
      <t xml:space="preserve">Prevención: 18 NNAJ POR CREACIÓN DE FICHA, 3 NNAJ SIN DOCUMENTO, 4 NNAJ DOCUMENTO CRUZADO Y 4 DOCUMENTOS ERRONEOS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2 actas de encuentro con 2 registros, de los cuales 2 subidos al SIMI .      
</t>
    </r>
    <r>
      <rPr>
        <b/>
        <sz val="10"/>
        <color rgb="FF000000"/>
        <rFont val="Times New Roman"/>
      </rPr>
      <t>Trabajo Calle: SABADO</t>
    </r>
  </si>
  <si>
    <r>
      <rPr>
        <b/>
        <sz val="9"/>
        <color rgb="FF000000"/>
        <rFont val="Times New Roman"/>
      </rPr>
      <t xml:space="preserve">Caminando Relajado: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t>
    </r>
    <r>
      <rPr>
        <sz val="9"/>
        <color rgb="FF000000"/>
        <rFont val="Times New Roman"/>
      </rPr>
      <t xml:space="preserve"> NIDIA ROCIO VARGAS MORENO
</t>
    </r>
    <r>
      <rPr>
        <b/>
        <sz val="9"/>
        <color rgb="FF000000"/>
        <rFont val="Times New Roman"/>
      </rPr>
      <t>Trabajo Calle: DANIELA ALEJANDRA SANTANA CAMACHO</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</si>
  <si>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DOMINGO
</t>
    </r>
    <r>
      <rPr>
        <sz val="10"/>
        <color rgb="FF000000"/>
        <rFont val="Times New Roman"/>
      </rPr>
      <t xml:space="preserve">
</t>
    </r>
    <r>
      <rPr>
        <b/>
        <sz val="10"/>
        <color rgb="FF000000"/>
        <rFont val="Times New Roman"/>
      </rPr>
      <t xml:space="preserve">Prevención ESCNNA:
</t>
    </r>
    <r>
      <rPr>
        <sz val="10"/>
        <color rgb="FF000000"/>
        <rFont val="Times New Roman"/>
      </rPr>
      <t xml:space="preserve">
</t>
    </r>
    <r>
      <rPr>
        <b/>
        <sz val="10"/>
        <color rgb="FF000000"/>
        <rFont val="Times New Roman"/>
      </rPr>
      <t>Trabajo Calle: DOMINGO</t>
    </r>
  </si>
  <si>
    <r>
      <rPr>
        <b/>
        <sz val="9"/>
        <color rgb="FF000000"/>
        <rFont val="Times New Roman"/>
      </rPr>
      <t xml:space="preserve">Caminando Relajado: TANIA FERNANDA GUEVRA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</si>
  <si>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Caminando Relajado: </t>
    </r>
    <r>
      <rPr>
        <sz val="10"/>
        <color rgb="FF000000"/>
        <rFont val="Times New Roman"/>
      </rPr>
      <t xml:space="preserve">De 59 aj no se cargan 16 ya que piden realizar ficha de ingreso 
</t>
    </r>
    <r>
      <rPr>
        <b/>
        <sz val="10"/>
        <color rgb="FF000000"/>
        <rFont val="Times New Roman"/>
      </rPr>
      <t xml:space="preserve">Prevención: 9 NNAJ POR CREACIÓN DE FICHA Y  5 NNAJ NUMERO ERRADO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3 actas de encuentro con 9 registros, de los cuales 8 subidos al SIMI y 1 sinsubr por falta de información en la Ficha de ingreso.     
</t>
    </r>
    <r>
      <rPr>
        <b/>
        <sz val="10"/>
        <color rgb="FF000000"/>
        <rFont val="Times New Roman"/>
      </rPr>
      <t xml:space="preserve">Trabajo Calle: </t>
    </r>
    <r>
      <rPr>
        <sz val="10"/>
        <color rgb="FF000000"/>
        <rFont val="Times New Roman"/>
      </rPr>
      <t>Se registra 15 acta de encuentro con 121 JCHC registrados subidos a SIMI y 6 sin subir ya que no brindan datos correctos.</t>
    </r>
  </si>
  <si>
    <r>
      <rPr>
        <b/>
        <sz val="9"/>
        <color rgb="FF000000"/>
        <rFont val="Times New Roman"/>
      </rPr>
      <t xml:space="preserve">Caminando Relajado: TANIA FERNNADA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t>
    </r>
    <r>
      <rPr>
        <sz val="9"/>
        <color rgb="FF000000"/>
        <rFont val="Times New Roman"/>
      </rPr>
      <t xml:space="preserve"> NIDIA ROCIO VARGAS MORENO
</t>
    </r>
    <r>
      <rPr>
        <b/>
        <sz val="9"/>
        <color rgb="FF000000"/>
        <rFont val="Times New Roman"/>
      </rPr>
      <t>Trabajo Calle: DANIELA ALEJANDRA SANTANA CAMACHO</t>
    </r>
  </si>
  <si>
    <r>
      <rPr>
        <b/>
        <sz val="10"/>
        <color rgb="FF000000"/>
        <rFont val="Times New Roman"/>
      </rPr>
      <t>Caminando Relajado: </t>
    </r>
    <r>
      <rPr>
        <sz val="10"/>
        <color rgb="FF000000"/>
        <rFont val="Times New Roman"/>
      </rPr>
      <t xml:space="preserve">De 51 aj no se cargan 19 ya que piden realizar ficha de ingreso 
</t>
    </r>
    <r>
      <rPr>
        <b/>
        <sz val="10"/>
        <color rgb="FF000000"/>
        <rFont val="Times New Roman"/>
      </rPr>
      <t xml:space="preserve">Prevención:  14 NNAJ POR CREACIÓN DE FICHA, 4 NNAJ DOCUMENTO ERRADO Y 2 NNAJ SIN DOCUMENTO
</t>
    </r>
    <r>
      <rPr>
        <sz val="10"/>
        <color rgb="FF000000"/>
        <rFont val="Times New Roman"/>
      </rPr>
      <t xml:space="preserve">
</t>
    </r>
    <r>
      <rPr>
        <b/>
        <sz val="10"/>
        <color rgb="FF000000"/>
        <rFont val="Times New Roman"/>
      </rPr>
      <t>Prevención ESCNNA:</t>
    </r>
    <r>
      <rPr>
        <sz val="10"/>
        <color rgb="FF000000"/>
        <rFont val="Times New Roman"/>
      </rPr>
      <t xml:space="preserve"> Se registran 3 actas de encuentro con 23 registros, de los cuales 21 subidos al SIMI,  1 sin subir por falta de información en la Ficha de ingreso y un registro de nna en cas EGRESO.
</t>
    </r>
    <r>
      <rPr>
        <b/>
        <sz val="10"/>
        <color rgb="FF000000"/>
        <rFont val="Times New Roman"/>
      </rPr>
      <t xml:space="preserve">Trabajo Calle: </t>
    </r>
    <r>
      <rPr>
        <sz val="10"/>
        <color rgb="FF000000"/>
        <rFont val="Times New Roman"/>
      </rPr>
      <t>Se registra 14 acta de encuentro con 116 JCHC registrados subidos a SIMI y 6 sin subir ya que no brindan datos correctos.</t>
    </r>
  </si>
  <si>
    <r>
      <rPr>
        <b/>
        <sz val="10"/>
        <color rgb="FF000000"/>
        <rFont val="Times New Roman"/>
      </rPr>
      <t>Caminando Relajado: </t>
    </r>
    <r>
      <rPr>
        <sz val="10"/>
        <color rgb="FF000000"/>
        <rFont val="Times New Roman"/>
      </rPr>
      <t xml:space="preserve">De 137 aj  15 no se cargan piden cargar ficha, 5 contactos duplicados, 1 contacto no se se carga aparece como complemento familiar y 6 sin documento. 
</t>
    </r>
    <r>
      <rPr>
        <b/>
        <sz val="10"/>
        <color rgb="FF000000"/>
        <rFont val="Times New Roman"/>
      </rPr>
      <t xml:space="preserve">Prevención: 6 NNAJ POR CREACIÓN DE FICHA, 2 NNAJ SIN DOCUMENTO, 1 NUMERO CRUZADO, 2 NNAJ CRUZADO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2 actas de encuentro con 40 registros, de los cuales 28 subidos al SIMI,  12 sin subir por falta de información en la Ficha de ingreso. 
</t>
    </r>
    <r>
      <rPr>
        <b/>
        <sz val="10"/>
        <color rgb="FF000000"/>
        <rFont val="Times New Roman"/>
      </rPr>
      <t xml:space="preserve">Trabajo Calle: </t>
    </r>
    <r>
      <rPr>
        <sz val="10"/>
        <color rgb="FF000000"/>
        <rFont val="Times New Roman"/>
      </rPr>
      <t>Se registra 13 acta de encuentro con 102 JCHC registrados subidos a SIMI y 5 sin subir ya que no brindan datos correctos.</t>
    </r>
  </si>
  <si>
    <t xml:space="preserve">6
</t>
  </si>
  <si>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t>
    </r>
    <r>
      <rPr>
        <sz val="9"/>
        <color rgb="FF000000"/>
        <rFont val="Times New Roman"/>
      </rPr>
      <t xml:space="preserve"> NIDIA ROCIO VARGAS MORENO
</t>
    </r>
    <r>
      <rPr>
        <b/>
        <sz val="9"/>
        <color rgb="FF000000"/>
        <rFont val="Times New Roman"/>
      </rPr>
      <t>Trabajo Calle: DANIELA ALEJANDRA SANTANA CAMACHO</t>
    </r>
  </si>
  <si>
    <r>
      <rPr>
        <b/>
        <sz val="10"/>
        <color rgb="FF000000"/>
        <rFont val="Times New Roman"/>
      </rPr>
      <t xml:space="preserve">Caminando Relajado: de 38 asistencias no se cargan 4 por ficha
</t>
    </r>
    <r>
      <rPr>
        <sz val="10"/>
        <color rgb="FF000000"/>
        <rFont val="Times New Roman"/>
      </rPr>
      <t xml:space="preserve">
</t>
    </r>
    <r>
      <rPr>
        <b/>
        <sz val="10"/>
        <color rgb="FF000000"/>
        <rFont val="Times New Roman"/>
      </rPr>
      <t xml:space="preserve">Prevención: 9 NNAJ POR CREACIÓN DE FICHA
</t>
    </r>
    <r>
      <rPr>
        <sz val="10"/>
        <color rgb="FF000000"/>
        <rFont val="Times New Roman"/>
      </rPr>
      <t xml:space="preserve">
</t>
    </r>
    <r>
      <rPr>
        <b/>
        <sz val="10"/>
        <color rgb="FF000000"/>
        <rFont val="Times New Roman"/>
      </rPr>
      <t xml:space="preserve">Prevención ESCNNA: Se registra 1 acta de encuentro con  22 registros, de los cuales 17 subidos al SIMI,  5 sin subir por falta de información en la Ficha de ingreso. 
</t>
    </r>
    <r>
      <rPr>
        <sz val="10"/>
        <color rgb="FF000000"/>
        <rFont val="Times New Roman"/>
      </rPr>
      <t xml:space="preserve">
</t>
    </r>
    <r>
      <rPr>
        <b/>
        <sz val="10"/>
        <color rgb="FF000000"/>
        <rFont val="Times New Roman"/>
      </rPr>
      <t xml:space="preserve">Trabajo Calle: </t>
    </r>
    <r>
      <rPr>
        <sz val="10"/>
        <color rgb="FF000000"/>
        <rFont val="Times New Roman"/>
      </rPr>
      <t>Se registra 12 acta de encuentro con 100 JCHC registrados subidos a SIMI y 2 sin subir ya que no brindan datos correctos.</t>
    </r>
  </si>
  <si>
    <r>
      <rPr>
        <b/>
        <sz val="9"/>
        <color rgb="FF000000"/>
        <rFont val="Times New Roman"/>
      </rPr>
      <t xml:space="preserve">Caminando Relajado:TANIA FERNANDA GUEVARA MOTTA 
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</si>
  <si>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 xml:space="preserve">Caminando Relajado: De 18 asistencias no se carga 1 asistencia porque esta repetido
</t>
    </r>
    <r>
      <rPr>
        <sz val="10"/>
        <color rgb="FF000000"/>
        <rFont val="Times New Roman"/>
      </rPr>
      <t xml:space="preserve">
</t>
    </r>
    <r>
      <rPr>
        <b/>
        <sz val="10"/>
        <color rgb="FF000000"/>
        <rFont val="Times New Roman"/>
      </rPr>
      <t xml:space="preserve">Prevención: 19 NNAJ POR CREACIÓN DE FICHA
</t>
    </r>
    <r>
      <rPr>
        <sz val="10"/>
        <color rgb="FF000000"/>
        <rFont val="Times New Roman"/>
      </rPr>
      <t xml:space="preserve">
</t>
    </r>
    <r>
      <rPr>
        <b/>
        <sz val="10"/>
        <color rgb="FF000000"/>
        <rFont val="Times New Roman"/>
      </rPr>
      <t>Prevención ESCNNA:</t>
    </r>
    <r>
      <rPr>
        <sz val="10"/>
        <color rgb="FF000000"/>
        <rFont val="Times New Roman"/>
      </rPr>
      <t xml:space="preserve">  Se registran 5 acta de encuentro con  28 registros, de los cuales 27 subidos al SIMI,  1 sin subir por falta de información en la Ficha de ingreso. 
</t>
    </r>
    <r>
      <rPr>
        <b/>
        <sz val="10"/>
        <color rgb="FF000000"/>
        <rFont val="Times New Roman"/>
      </rPr>
      <t xml:space="preserve">Trabajo Calle: </t>
    </r>
    <r>
      <rPr>
        <sz val="10"/>
        <color rgb="FF000000"/>
        <rFont val="Times New Roman"/>
      </rPr>
      <t>Se registra 9 acta de encuentro con 130 JCHC registrados subidos a SIMI y 9 sin subir ya que no brindan datos correctos.</t>
    </r>
  </si>
  <si>
    <r>
      <rPr>
        <b/>
        <sz val="10"/>
        <color rgb="FF000000"/>
        <rFont val="Times New Roman"/>
      </rPr>
      <t xml:space="preserve">Caminando Relajado: De 14 asistencias no se cargan 7 de las cuales son 6 por ficha y 1 por documento errado
</t>
    </r>
    <r>
      <rPr>
        <sz val="10"/>
        <color rgb="FF000000"/>
        <rFont val="Times New Roman"/>
      </rPr>
      <t xml:space="preserve">
</t>
    </r>
    <r>
      <rPr>
        <b/>
        <sz val="10"/>
        <color rgb="FF000000"/>
        <rFont val="Times New Roman"/>
      </rPr>
      <t xml:space="preserve">Prevención: 5 NNAJ POR CREACIÓN DE FICHA Y 2 NNAJ DOCUMENTOS ERRADOS
</t>
    </r>
    <r>
      <rPr>
        <sz val="10"/>
        <color rgb="FF000000"/>
        <rFont val="Times New Roman"/>
      </rPr>
      <t xml:space="preserve">
</t>
    </r>
    <r>
      <rPr>
        <b/>
        <sz val="10"/>
        <color rgb="FF000000"/>
        <rFont val="Times New Roman"/>
      </rPr>
      <t xml:space="preserve">Prevención ESCNNA: </t>
    </r>
    <r>
      <rPr>
        <sz val="10"/>
        <color rgb="FF000000"/>
        <rFont val="Times New Roman"/>
      </rPr>
      <t xml:space="preserve">Sin registro de Assitencias 
</t>
    </r>
    <r>
      <rPr>
        <b/>
        <sz val="10"/>
        <color rgb="FF000000"/>
        <rFont val="Times New Roman"/>
      </rPr>
      <t xml:space="preserve">Trabajo Calle: </t>
    </r>
    <r>
      <rPr>
        <sz val="10"/>
        <color rgb="FF000000"/>
        <rFont val="Times New Roman"/>
      </rPr>
      <t>SABADO</t>
    </r>
  </si>
  <si>
    <r>
      <rPr>
        <b/>
        <sz val="10"/>
        <color rgb="FF000000"/>
        <rFont val="Times New Roman"/>
      </rPr>
      <t xml:space="preserve">Caminando Relajado: DOMINGO 
</t>
    </r>
    <r>
      <rPr>
        <sz val="10"/>
        <color rgb="FF000000"/>
        <rFont val="Times New Roman"/>
      </rPr>
      <t xml:space="preserve">
</t>
    </r>
    <r>
      <rPr>
        <b/>
        <sz val="10"/>
        <color rgb="FF000000"/>
        <rFont val="Times New Roman"/>
      </rPr>
      <t xml:space="preserve">Prevención: DOMINGO 
</t>
    </r>
    <r>
      <rPr>
        <sz val="10"/>
        <color rgb="FF000000"/>
        <rFont val="Times New Roman"/>
      </rPr>
      <t xml:space="preserve">
</t>
    </r>
    <r>
      <rPr>
        <b/>
        <sz val="10"/>
        <color rgb="FF000000"/>
        <rFont val="Times New Roman"/>
      </rPr>
      <t>Prevención ESCNNA:</t>
    </r>
    <r>
      <rPr>
        <sz val="10"/>
        <color rgb="FF000000"/>
        <rFont val="Times New Roman"/>
      </rPr>
      <t xml:space="preserve"> DOMINGO
</t>
    </r>
    <r>
      <rPr>
        <b/>
        <sz val="10"/>
        <color rgb="FF000000"/>
        <rFont val="Times New Roman"/>
      </rPr>
      <t xml:space="preserve">Trabajo Calle: </t>
    </r>
    <r>
      <rPr>
        <sz val="10"/>
        <color rgb="FF000000"/>
        <rFont val="Times New Roman"/>
      </rPr>
      <t>DOMINGO</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</si>
  <si>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t>
    </r>
    <r>
      <rPr>
        <sz val="9"/>
        <color rgb="FF000000"/>
        <rFont val="Times New Roman"/>
      </rPr>
      <t xml:space="preserve"> NIDIA ROCIO VARGAS MORENO
</t>
    </r>
    <r>
      <rPr>
        <b/>
        <sz val="9"/>
        <color rgb="FF000000"/>
        <rFont val="Times New Roman"/>
      </rPr>
      <t>Trabajo Calle: DANIELA ALEJANDRA SANTANA CAMACHO</t>
    </r>
  </si>
  <si>
    <r>
      <rPr>
        <b/>
        <sz val="10"/>
        <color rgb="FF000000"/>
        <rFont val="Times New Roman"/>
      </rPr>
      <t xml:space="preserve">Caminando Relajado: DE 40 NNAJ no se cargan 4 ya que piden completar ficha 
</t>
    </r>
    <r>
      <rPr>
        <sz val="10"/>
        <color rgb="FF000000"/>
        <rFont val="Times New Roman"/>
      </rPr>
      <t xml:space="preserve">
</t>
    </r>
    <r>
      <rPr>
        <b/>
        <sz val="10"/>
        <color rgb="FF000000"/>
        <rFont val="Times New Roman"/>
      </rPr>
      <t xml:space="preserve">Prevención: 4 NNAJ POR CREACIÓN DE FICHA Y 3 NNAJ DUPLICADOS
</t>
    </r>
    <r>
      <rPr>
        <sz val="10"/>
        <color rgb="FF000000"/>
        <rFont val="Times New Roman"/>
      </rPr>
      <t xml:space="preserve">
</t>
    </r>
    <r>
      <rPr>
        <b/>
        <sz val="10"/>
        <color rgb="FF000000"/>
        <rFont val="Times New Roman"/>
      </rPr>
      <t xml:space="preserve">Prevención ESCNNA: </t>
    </r>
    <r>
      <rPr>
        <sz val="10"/>
        <color rgb="FF000000"/>
        <rFont val="Times New Roman"/>
      </rPr>
      <t xml:space="preserve">No se registraron actas de encuentro, ni registros de Asistencia 
</t>
    </r>
    <r>
      <rPr>
        <b/>
        <sz val="10"/>
        <color rgb="FF000000"/>
        <rFont val="Times New Roman"/>
      </rPr>
      <t xml:space="preserve">Trabajo Calle: </t>
    </r>
    <r>
      <rPr>
        <sz val="10"/>
        <color rgb="FF000000"/>
        <rFont val="Times New Roman"/>
      </rPr>
      <t>Se registra 11 acta de encuentro con 97 JCHC registrados subidos a SIMI y 6 sin subir ya que no brindan datos correctos.</t>
    </r>
  </si>
  <si>
    <r>
      <rPr>
        <b/>
        <sz val="9"/>
        <color rgb="FF000000"/>
        <rFont val="Times New Roman"/>
      </rPr>
      <t xml:space="preserve">Caminando Relajado: 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</si>
  <si>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 xml:space="preserve">Caminando Relajado: De 36 NNAJ no se cargan 7 piden realizar ficha 
Prevención: 7 NNAJ POR CREAR FICHA,  5 NNAJ DOCUMENTO ERRADO, 3 NNAJ SIN DOCUMENTO, 1 NNAJ DUPLICADO, 1 NNAJ NO CUMPLE CON RANGO DE EDAD 
Prevención ESCNNA: </t>
    </r>
    <r>
      <rPr>
        <sz val="10"/>
        <color rgb="FF000000"/>
        <rFont val="Times New Roman"/>
      </rPr>
      <t xml:space="preserve"> Se registran 5 acta de encuentro con  26 registros, de los cuales 21 subidos al SIMI,  2 en casa egreso (no perfil Prevención Riesgo ESCNNA), 2 activo en Territorio Calle y 1  sin subir por falta de información en la Ficha de ingreso. 
</t>
    </r>
    <r>
      <rPr>
        <b/>
        <sz val="10"/>
        <color rgb="FF000000"/>
        <rFont val="Times New Roman"/>
      </rPr>
      <t xml:space="preserve">
Trabajo Calle: Se registra 4 acta de encuentro con 124 JCHC registrados subidos a SIMI y 12 sin subir ya que no brindan datos correctos.</t>
    </r>
  </si>
  <si>
    <t xml:space="preserve">5
</t>
  </si>
  <si>
    <r>
      <rPr>
        <b/>
        <sz val="9"/>
        <color rgb="FF000000"/>
        <rFont val="Times New Roman"/>
      </rPr>
      <t xml:space="preserve">Caminando Relajado: 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</si>
  <si>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 xml:space="preserve">Caminando Relajado: DE 62 nnaj, no se registran en simi 4 ya que piden realizar fica y 1 no coincide lo fisico con los resultados de comprobador de derechos. 
</t>
    </r>
    <r>
      <rPr>
        <sz val="10"/>
        <color rgb="FF000000"/>
        <rFont val="Times New Roman"/>
      </rPr>
      <t xml:space="preserve">
</t>
    </r>
    <r>
      <rPr>
        <b/>
        <sz val="10"/>
        <color rgb="FF000000"/>
        <rFont val="Times New Roman"/>
      </rPr>
      <t xml:space="preserve">Prevención: 1 NNAJ POR CREAR FICHA
</t>
    </r>
    <r>
      <rPr>
        <sz val="10"/>
        <color rgb="FF000000"/>
        <rFont val="Times New Roman"/>
      </rPr>
      <t xml:space="preserve">
</t>
    </r>
    <r>
      <rPr>
        <b/>
        <sz val="10"/>
        <color rgb="FF000000"/>
        <rFont val="Times New Roman"/>
      </rPr>
      <t xml:space="preserve">Prevención ESCNNA: </t>
    </r>
    <r>
      <rPr>
        <sz val="10"/>
        <color rgb="FF000000"/>
        <rFont val="Times New Roman"/>
      </rPr>
      <t xml:space="preserve">No se registraron actas de encuentro, ni registros de Asistencia 
</t>
    </r>
    <r>
      <rPr>
        <b/>
        <sz val="10"/>
        <color rgb="FF000000"/>
        <rFont val="Times New Roman"/>
      </rPr>
      <t xml:space="preserve">Trabajo Calle: </t>
    </r>
    <r>
      <rPr>
        <sz val="10"/>
        <color rgb="FF000000"/>
        <rFont val="Times New Roman"/>
      </rPr>
      <t>Se registra 7 acta de encuentro con 103 JCHC registrados subidos a SIMI y 2 sin subir ya que no brindan datos correctos.</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</si>
  <si>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FESTIVO
</t>
    </r>
    <r>
      <rPr>
        <sz val="10"/>
        <color rgb="FF000000"/>
        <rFont val="Times New Roman"/>
      </rPr>
      <t xml:space="preserve">
</t>
    </r>
    <r>
      <rPr>
        <b/>
        <sz val="10"/>
        <color rgb="FF000000"/>
        <rFont val="Times New Roman"/>
      </rPr>
      <t xml:space="preserve">Prevención ESCNNA: </t>
    </r>
    <r>
      <rPr>
        <sz val="10"/>
        <color rgb="FF000000"/>
        <rFont val="Times New Roman"/>
      </rPr>
      <t xml:space="preserve">FESTIVO SEMANA MAYOR
</t>
    </r>
    <r>
      <rPr>
        <b/>
        <sz val="10"/>
        <color rgb="FF000000"/>
        <rFont val="Times New Roman"/>
      </rPr>
      <t xml:space="preserve">Trabajo Calle: </t>
    </r>
    <r>
      <rPr>
        <sz val="10"/>
        <color rgb="FF000000"/>
        <rFont val="Times New Roman"/>
      </rPr>
      <t>FESTIVO</t>
    </r>
  </si>
  <si>
    <r>
      <rPr>
        <b/>
        <sz val="9"/>
        <color rgb="FF000000"/>
        <rFont val="Times New Roman"/>
      </rPr>
      <t xml:space="preserve">Caminando Relajado:TANIA FERNANDA GUEVARA MOTTA 
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</si>
  <si>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SIN ACTAS
</t>
    </r>
    <r>
      <rPr>
        <sz val="10"/>
        <color rgb="FF000000"/>
        <rFont val="Times New Roman"/>
      </rPr>
      <t xml:space="preserve">
</t>
    </r>
    <r>
      <rPr>
        <b/>
        <sz val="10"/>
        <color rgb="FF000000"/>
        <rFont val="Times New Roman"/>
      </rPr>
      <t xml:space="preserve">Prevención ESCNNA: </t>
    </r>
    <r>
      <rPr>
        <sz val="10"/>
        <color rgb="FF000000"/>
        <rFont val="Times New Roman"/>
      </rPr>
      <t xml:space="preserve">FESTIVO SEMANA MAYOR
</t>
    </r>
    <r>
      <rPr>
        <b/>
        <sz val="10"/>
        <color rgb="FF000000"/>
        <rFont val="Times New Roman"/>
      </rPr>
      <t xml:space="preserve">Trabajo Calle: </t>
    </r>
    <r>
      <rPr>
        <sz val="10"/>
        <color rgb="FF000000"/>
        <rFont val="Times New Roman"/>
      </rPr>
      <t>FESTIVO</t>
    </r>
  </si>
  <si>
    <r>
      <rPr>
        <b/>
        <sz val="10"/>
        <color rgb="FF000000"/>
        <rFont val="Times New Roman"/>
      </rPr>
      <t xml:space="preserve">Caminando Relajado: SABADO 
</t>
    </r>
    <r>
      <rPr>
        <sz val="10"/>
        <color rgb="FF000000"/>
        <rFont val="Times New Roman"/>
      </rPr>
      <t xml:space="preserve">
</t>
    </r>
    <r>
      <rPr>
        <b/>
        <sz val="10"/>
        <color rgb="FF000000"/>
        <rFont val="Times New Roman"/>
      </rPr>
      <t xml:space="preserve">Prevención: SIN ACTAS
</t>
    </r>
    <r>
      <rPr>
        <sz val="10"/>
        <color rgb="FF000000"/>
        <rFont val="Times New Roman"/>
      </rPr>
      <t xml:space="preserve">
</t>
    </r>
    <r>
      <rPr>
        <b/>
        <sz val="10"/>
        <color rgb="FF000000"/>
        <rFont val="Times New Roman"/>
      </rPr>
      <t xml:space="preserve">Prevención ESCNNA: </t>
    </r>
    <r>
      <rPr>
        <sz val="10"/>
        <color rgb="FF000000"/>
        <rFont val="Times New Roman"/>
      </rPr>
      <t xml:space="preserve">No se registraron actas de encuentro, ni registros de Asistencia 
</t>
    </r>
    <r>
      <rPr>
        <b/>
        <sz val="10"/>
        <color rgb="FF000000"/>
        <rFont val="Times New Roman"/>
      </rPr>
      <t xml:space="preserve">
Trabajo Calle: </t>
    </r>
    <r>
      <rPr>
        <sz val="10"/>
        <color rgb="FF000000"/>
        <rFont val="Times New Roman"/>
      </rPr>
      <t>SABADO</t>
    </r>
  </si>
  <si>
    <r>
      <rPr>
        <b/>
        <sz val="10"/>
        <color rgb="FF000000"/>
        <rFont val="Times New Roman"/>
      </rPr>
      <t xml:space="preserve">Caminando Relajado: DOMINGO 
</t>
    </r>
    <r>
      <rPr>
        <sz val="10"/>
        <color rgb="FF000000"/>
        <rFont val="Times New Roman"/>
      </rPr>
      <t xml:space="preserve">
</t>
    </r>
    <r>
      <rPr>
        <b/>
        <sz val="10"/>
        <color rgb="FF000000"/>
        <rFont val="Times New Roman"/>
      </rPr>
      <t xml:space="preserve">Prevención: DOMINGO
</t>
    </r>
    <r>
      <rPr>
        <sz val="10"/>
        <color rgb="FF000000"/>
        <rFont val="Times New Roman"/>
      </rPr>
      <t xml:space="preserve">
</t>
    </r>
    <r>
      <rPr>
        <b/>
        <sz val="10"/>
        <color rgb="FF000000"/>
        <rFont val="Times New Roman"/>
      </rPr>
      <t xml:space="preserve">Prevención ESCNNA: </t>
    </r>
    <r>
      <rPr>
        <sz val="10"/>
        <color rgb="FF000000"/>
        <rFont val="Times New Roman"/>
      </rPr>
      <t xml:space="preserve">DOMINGO
</t>
    </r>
    <r>
      <rPr>
        <b/>
        <sz val="10"/>
        <color rgb="FF000000"/>
        <rFont val="Times New Roman"/>
      </rPr>
      <t xml:space="preserve">Trabajo Calle: </t>
    </r>
    <r>
      <rPr>
        <sz val="10"/>
        <color rgb="FF000000"/>
        <rFont val="Times New Roman"/>
      </rPr>
      <t>DOMINGO</t>
    </r>
  </si>
  <si>
    <r>
      <rPr>
        <b/>
        <sz val="9"/>
        <color rgb="FF000000"/>
        <rFont val="Times New Roman"/>
      </rPr>
      <t xml:space="preserve">Caminando Relajado: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 xml:space="preserve">Trabajo Calle: ANA MILENA PEREZ BELTRAN </t>
    </r>
  </si>
  <si>
    <r>
      <rPr>
        <b/>
        <sz val="10"/>
        <color rgb="FF000000"/>
        <rFont val="Times New Roman"/>
      </rPr>
      <t xml:space="preserve">Caminando Relajado: De 131 NNAJ no se carga 1 ya que tiene 29 años
</t>
    </r>
    <r>
      <rPr>
        <sz val="10"/>
        <color rgb="FF000000"/>
        <rFont val="Times New Roman"/>
      </rPr>
      <t xml:space="preserve">
</t>
    </r>
    <r>
      <rPr>
        <b/>
        <sz val="10"/>
        <color rgb="FF000000"/>
        <rFont val="Times New Roman"/>
      </rPr>
      <t xml:space="preserve">Prevención: 3 NNAJ POR CREAR FICHA, 4 NNAJ DOCUMENTO ERRADO Y 1 NNAJ DOCUMENTO ERRADO
</t>
    </r>
    <r>
      <rPr>
        <sz val="10"/>
        <color rgb="FF000000"/>
        <rFont val="Times New Roman"/>
      </rPr>
      <t xml:space="preserve">
</t>
    </r>
    <r>
      <rPr>
        <b/>
        <sz val="10"/>
        <color rgb="FF000000"/>
        <rFont val="Times New Roman"/>
      </rPr>
      <t xml:space="preserve">Prevención ESCNNA: </t>
    </r>
    <r>
      <rPr>
        <sz val="10"/>
        <color rgb="FF000000"/>
        <rFont val="Times New Roman"/>
      </rPr>
      <t xml:space="preserve"> Se registra 7 acta de encuentro con 93 JCHC registrados subidos a SIMI y 5 sin subir ya que no brindan datos correctos.
</t>
    </r>
    <r>
      <rPr>
        <b/>
        <sz val="10"/>
        <color rgb="FF000000"/>
        <rFont val="Times New Roman"/>
      </rPr>
      <t xml:space="preserve">Trabajo Calle: No se trasladan en ruta por que son mayores </t>
    </r>
  </si>
  <si>
    <r>
      <rPr>
        <b/>
        <sz val="9"/>
        <color rgb="FF000000"/>
        <rFont val="Times New Roman"/>
      </rPr>
      <t xml:space="preserve">Caminando Relajado: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 xml:space="preserve">Trabajo Calle:  ANA MILENA PEREZ BLTRAN </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</si>
  <si>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4 NNAJ POR CREAR FICHA, 5 NNAJ DOCUMENTO ERRADO Y 2 NNAJ SIN DOCUMENTO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8 actas de encuentro con  140 registros, de los cuales 15 subidos al SIMI,   12 no brindan datos correctos.
</t>
    </r>
    <r>
      <rPr>
        <b/>
        <sz val="10"/>
        <color rgb="FF000000"/>
        <rFont val="Times New Roman"/>
      </rPr>
      <t xml:space="preserve">Trabajo Calle: 2 JCHC NO TOMAN LOS SERVICIOS Y 1 CHC REGUISTRADO EM PLANILLA </t>
    </r>
  </si>
  <si>
    <r>
      <rPr>
        <b/>
        <sz val="9"/>
        <color rgb="FF000000"/>
        <rFont val="Times New Roman"/>
      </rPr>
      <t xml:space="preserve">Caminando Relajado:Jaime Andres Giraldo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</si>
  <si>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t>Caminando Relajado:
Prevención: 12 NNAJ POR CREAR FICHA, 9 NNAJ DOCUMENTO ERRADO,  3 NNAJ DOCUMENTO CRUZADO Y 3 NNAJ SIN DOCUMENTO
Prevención ESCNNA: No se registran asistencias a encuetro
Trabajo Calle: Se registra 11 acta de encuentro con 138 JCHC registrados subidos a SIMI y 5 sin subir ya que no brindan datos correctos.</t>
  </si>
  <si>
    <r>
      <rPr>
        <b/>
        <sz val="10"/>
        <color rgb="FF000000"/>
        <rFont val="Times New Roman"/>
      </rPr>
      <t xml:space="preserve">Caminando Relajado: de 14 NNAJ no se cargan  2 ya que piden realizar ficha de ingreso  
</t>
    </r>
    <r>
      <rPr>
        <sz val="10"/>
        <color rgb="FF000000"/>
        <rFont val="Times New Roman"/>
      </rPr>
      <t xml:space="preserve">
</t>
    </r>
    <r>
      <rPr>
        <b/>
        <sz val="10"/>
        <color rgb="FF000000"/>
        <rFont val="Times New Roman"/>
      </rPr>
      <t xml:space="preserve">Prevención: 8 NNAJ CREAR FICHA, 6 NNAJ CON DOCUMENTOS ERRADOS 
</t>
    </r>
    <r>
      <rPr>
        <sz val="10"/>
        <color rgb="FF000000"/>
        <rFont val="Times New Roman"/>
      </rPr>
      <t xml:space="preserve">
</t>
    </r>
    <r>
      <rPr>
        <b/>
        <sz val="10"/>
        <color rgb="FF000000"/>
        <rFont val="Times New Roman"/>
      </rPr>
      <t xml:space="preserve">Prevención ESCNNA: Se registran 2 actas de encuentro con  9 registros, de los cuales 8 subidos al SIMI,   1 no subido por falta d información en la ficha de ingreso.
</t>
    </r>
    <r>
      <rPr>
        <sz val="10"/>
        <color rgb="FF000000"/>
        <rFont val="Times New Roman"/>
      </rPr>
      <t xml:space="preserve">
</t>
    </r>
    <r>
      <rPr>
        <b/>
        <sz val="10"/>
        <color rgb="FF000000"/>
        <rFont val="Times New Roman"/>
      </rPr>
      <t xml:space="preserve">Trabajo Calle: </t>
    </r>
    <r>
      <rPr>
        <sz val="10"/>
        <color rgb="FF000000"/>
        <rFont val="Times New Roman"/>
      </rPr>
      <t>Se registra 8 acta de encuentro con 152 JCHC registrados subidos a SIMI y 12 sin subir ya que no brindan datos correctos.</t>
    </r>
  </si>
  <si>
    <r>
      <rPr>
        <b/>
        <sz val="9"/>
        <color rgb="FF000000"/>
        <rFont val="Times New Roman"/>
      </rPr>
      <t xml:space="preserve">Caminando Relajado:Jaime Andres Giraldo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t>
    </r>
    <r>
      <rPr>
        <sz val="9"/>
        <color rgb="FF000000"/>
        <rFont val="Times New Roman"/>
      </rPr>
      <t xml:space="preserve"> NIDIA ROCIO VARGAS MORENO
</t>
    </r>
    <r>
      <rPr>
        <b/>
        <sz val="9"/>
        <color rgb="FF000000"/>
        <rFont val="Times New Roman"/>
      </rPr>
      <t>Trabajo Calle: DANIELA ALEJANDRA SANTANA CAMACHO</t>
    </r>
  </si>
  <si>
    <r>
      <rPr>
        <b/>
        <sz val="10"/>
        <color rgb="FF000000"/>
        <rFont val="Times New Roman"/>
      </rPr>
      <t xml:space="preserve">Caminando Relajado: De 25 NNAJ no se cargan 1 tiene 29 años
</t>
    </r>
    <r>
      <rPr>
        <sz val="10"/>
        <color rgb="FF000000"/>
        <rFont val="Times New Roman"/>
      </rPr>
      <t xml:space="preserve">
</t>
    </r>
    <r>
      <rPr>
        <b/>
        <sz val="10"/>
        <color rgb="FF000000"/>
        <rFont val="Times New Roman"/>
      </rPr>
      <t>Prevención:</t>
    </r>
    <r>
      <rPr>
        <sz val="10"/>
        <color rgb="FF000000"/>
        <rFont val="Times New Roman"/>
      </rPr>
      <t xml:space="preserve"> </t>
    </r>
    <r>
      <rPr>
        <b/>
        <sz val="10"/>
        <color rgb="FF000000"/>
        <rFont val="Times New Roman"/>
      </rPr>
      <t xml:space="preserve">1 NNAJ CREAR FICHA, 12 NNAJ DOCUMENTO ERRADO Y 1 NNAJ DOCUMENTO ERRADO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2 actas de encuentro con  38 registros, de los cuales 36 subidos al SIMI,   2 no subidas al SIMI por falta de información en la ficha de ingreso.
</t>
    </r>
    <r>
      <rPr>
        <b/>
        <sz val="10"/>
        <color rgb="FF000000"/>
        <rFont val="Times New Roman"/>
      </rPr>
      <t xml:space="preserve">Trabajo Calle: </t>
    </r>
    <r>
      <rPr>
        <sz val="10"/>
        <color rgb="FF000000"/>
        <rFont val="Times New Roman"/>
      </rPr>
      <t>Se registra 7 acta de encuentro con 107 JCHC registrados subidos a SIMI y 1 sin subir ya que no brindan datos correctos.</t>
    </r>
  </si>
  <si>
    <r>
      <rPr>
        <b/>
        <sz val="10"/>
        <color rgb="FF000000"/>
        <rFont val="Times New Roman"/>
      </rPr>
      <t xml:space="preserve">Caminando Relajado: De 6 NNAJ no se cargan 1 tiene 29 años
</t>
    </r>
    <r>
      <rPr>
        <sz val="10"/>
        <color rgb="FF000000"/>
        <rFont val="Times New Roman"/>
      </rPr>
      <t xml:space="preserve">
</t>
    </r>
    <r>
      <rPr>
        <b/>
        <sz val="10"/>
        <color rgb="FF000000"/>
        <rFont val="Times New Roman"/>
      </rPr>
      <t xml:space="preserve">Prevención: 20 NNAJ POR CREAR FICHA, 2 NNAJ DOCUMENTO ERRADO, 4 NNAJ DUPLICADOS Y 1 NNAJ NO CUMPLE CON RANGO DE EDAD                                                                Prevención ESCNNA: </t>
    </r>
    <r>
      <rPr>
        <sz val="10"/>
        <color rgb="FF000000"/>
        <rFont val="Times New Roman"/>
      </rPr>
      <t xml:space="preserve">Se registran 2 actas de encuentro con  120 registros, de los cuales 87 subidos al SIMI,   25 no subidas al SIMI por falta de información en la ficha de ingreso, 6 registros en egreso, 2 registros sin subir en egreso.
</t>
    </r>
    <r>
      <rPr>
        <b/>
        <sz val="10"/>
        <color rgb="FF000000"/>
        <rFont val="Times New Roman"/>
      </rPr>
      <t>Trabajo Calle: Se registra 1 acta de encuentro, no se conctacto ningun JCHC.</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</si>
  <si>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DOMINGO
</t>
    </r>
    <r>
      <rPr>
        <sz val="10"/>
        <color rgb="FF000000"/>
        <rFont val="Times New Roman"/>
      </rPr>
      <t xml:space="preserve">
</t>
    </r>
    <r>
      <rPr>
        <b/>
        <sz val="10"/>
        <color rgb="FF000000"/>
        <rFont val="Times New Roman"/>
      </rPr>
      <t xml:space="preserve">Prevención ESCNNA:  DOMINGO
</t>
    </r>
    <r>
      <rPr>
        <sz val="10"/>
        <color rgb="FF000000"/>
        <rFont val="Times New Roman"/>
      </rPr>
      <t xml:space="preserve">
</t>
    </r>
    <r>
      <rPr>
        <b/>
        <sz val="10"/>
        <color rgb="FF000000"/>
        <rFont val="Times New Roman"/>
      </rPr>
      <t>Trabajo Calle: DOMINGO</t>
    </r>
  </si>
  <si>
    <r>
      <rPr>
        <b/>
        <sz val="9"/>
        <color rgb="FF000000"/>
        <rFont val="Times New Roman"/>
      </rPr>
      <t xml:space="preserve">Caminando Relajado:TANIA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t>
    </r>
    <r>
      <rPr>
        <sz val="9"/>
        <color rgb="FF000000"/>
        <rFont val="Times New Roman"/>
      </rPr>
      <t xml:space="preserve"> NIDIA ROCIO VARGAS MORENO
</t>
    </r>
    <r>
      <rPr>
        <b/>
        <sz val="9"/>
        <color rgb="FF000000"/>
        <rFont val="Times New Roman"/>
      </rPr>
      <t>Trabajo Calle: DANIELA ALEJANDRA SANTANA CAMACHO</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</si>
  <si>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8 NNAJ POR CREAR FICHA Y 2 DOCUMENTO ERRADO
</t>
    </r>
    <r>
      <rPr>
        <sz val="10"/>
        <color rgb="FF000000"/>
        <rFont val="Times New Roman"/>
      </rPr>
      <t xml:space="preserve">
</t>
    </r>
    <r>
      <rPr>
        <b/>
        <sz val="10"/>
        <color rgb="FF000000"/>
        <rFont val="Times New Roman"/>
      </rPr>
      <t>Prevención ESCNNA:</t>
    </r>
    <r>
      <rPr>
        <sz val="10"/>
        <color rgb="FF000000"/>
        <rFont val="Times New Roman"/>
      </rPr>
      <t xml:space="preserve"> Se registran 2 actas de encuentro con  19 registros, de los cuales 14 subidos al SIMI,   4 no subidas al SIMI por falta de información en la ficha de ingreso, 1 registros sin subir en egreso. 
</t>
    </r>
    <r>
      <rPr>
        <b/>
        <sz val="10"/>
        <color rgb="FF000000"/>
        <rFont val="Times New Roman"/>
      </rPr>
      <t xml:space="preserve">Trabajo Calle: </t>
    </r>
    <r>
      <rPr>
        <sz val="10"/>
        <color rgb="FF000000"/>
        <rFont val="Times New Roman"/>
      </rPr>
      <t>Se registra 14 acta de encuentro con 113 JCHC registrados subidos a SIMI y no se registran novedades.</t>
    </r>
  </si>
  <si>
    <r>
      <rPr>
        <b/>
        <sz val="9"/>
        <color rgb="FF000000"/>
        <rFont val="Times New Roman"/>
      </rPr>
      <t xml:space="preserve">Caminando Relajado:TANIA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</si>
  <si>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4 NNAJ DOCUMENTO ERRADO
</t>
    </r>
    <r>
      <rPr>
        <sz val="10"/>
        <color rgb="FF000000"/>
        <rFont val="Times New Roman"/>
      </rPr>
      <t xml:space="preserve">
</t>
    </r>
    <r>
      <rPr>
        <b/>
        <sz val="10"/>
        <color rgb="FF000000"/>
        <rFont val="Times New Roman"/>
      </rPr>
      <t>Prevención ESCNNA:</t>
    </r>
    <r>
      <rPr>
        <sz val="10"/>
        <color rgb="FF000000"/>
        <rFont val="Times New Roman"/>
      </rPr>
      <t xml:space="preserve"> Se registra 1 acta de encuentro con  24 registros, de los cuales 18 subidos al SIMI,   4 no subidas al SIMI por falta de información en la ficha de ingreso, y 2 registros sin subir en egreso.
</t>
    </r>
    <r>
      <rPr>
        <b/>
        <sz val="10"/>
        <color rgb="FF000000"/>
        <rFont val="Times New Roman"/>
      </rPr>
      <t xml:space="preserve">Trabajo Calle: </t>
    </r>
    <r>
      <rPr>
        <sz val="10"/>
        <color rgb="FF000000"/>
        <rFont val="Times New Roman"/>
      </rPr>
      <t>Se registra 8 acta de encuentro con 117 JCHC registrados subidos a SIMI y 8 sin subir ya que no brindan datos correctos, entre ellos esta 2 adultos mayores de 29 años.</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</si>
  <si>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3 NNAJ POR CREACIÓN DE FICHA, 5  NNAJ DUPLICADOS 
</t>
    </r>
    <r>
      <rPr>
        <sz val="10"/>
        <color rgb="FF000000"/>
        <rFont val="Times New Roman"/>
      </rPr>
      <t xml:space="preserve">
</t>
    </r>
    <r>
      <rPr>
        <b/>
        <sz val="10"/>
        <color rgb="FF000000"/>
        <rFont val="Times New Roman"/>
      </rPr>
      <t>Prevención ESCNNA:</t>
    </r>
    <r>
      <rPr>
        <sz val="10"/>
        <color rgb="FF000000"/>
        <rFont val="Times New Roman"/>
      </rPr>
      <t xml:space="preserve"> Se registran 2 actas de encuentro con  9 registros, de los cuales 8 subidos al SIMI,   1 no subida al SIMI por doumento errado en el contacto ùnico.
</t>
    </r>
    <r>
      <rPr>
        <b/>
        <sz val="10"/>
        <color rgb="FF000000"/>
        <rFont val="Times New Roman"/>
      </rPr>
      <t xml:space="preserve">Trabajo Calle: </t>
    </r>
    <r>
      <rPr>
        <sz val="10"/>
        <color rgb="FF000000"/>
        <rFont val="Times New Roman"/>
      </rPr>
      <t>Se registra 8 acta de encuentro con 122 JCHC registrados subidos a SIMI y 5 sin subir ya que no brindan datos correctos, entre estos corresponde a 1 adulto mayor de 29 años.</t>
    </r>
  </si>
  <si>
    <r>
      <rPr>
        <b/>
        <sz val="9"/>
        <color rgb="FF000000"/>
        <rFont val="Times New Roman"/>
      </rPr>
      <t xml:space="preserve">Caminando Relajado:TANIA MOTTA 
</t>
    </r>
    <r>
      <rPr>
        <sz val="9"/>
        <color rgb="FF000000"/>
        <rFont val="Times New Roman"/>
      </rPr>
      <t xml:space="preserve">
</t>
    </r>
    <r>
      <rPr>
        <b/>
        <sz val="9"/>
        <color rgb="FF000000"/>
        <rFont val="Times New Roman"/>
      </rPr>
      <t xml:space="preserve">Prevención: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</si>
  <si>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t>
    </r>
    <r>
      <rPr>
        <sz val="10"/>
        <color rgb="FF000000"/>
        <rFont val="Times New Roman"/>
      </rPr>
      <t xml:space="preserve">
</t>
    </r>
    <r>
      <rPr>
        <b/>
        <sz val="10"/>
        <color rgb="FF000000"/>
        <rFont val="Times New Roman"/>
      </rPr>
      <t xml:space="preserve">Prevención ESCNNA:
</t>
    </r>
    <r>
      <rPr>
        <sz val="10"/>
        <color rgb="FF000000"/>
        <rFont val="Times New Roman"/>
      </rPr>
      <t xml:space="preserve">
</t>
    </r>
    <r>
      <rPr>
        <b/>
        <sz val="10"/>
        <color rgb="FF000000"/>
        <rFont val="Times New Roman"/>
      </rPr>
      <t>Trabajo Calle: FESTIVO</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</si>
  <si>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Prevención:</t>
    </r>
    <r>
      <rPr>
        <sz val="9"/>
        <color rgb="FF000000"/>
        <rFont val="Times New Roman"/>
      </rPr>
      <t xml:space="preserve"> TATIANA CADENA
</t>
    </r>
    <r>
      <rPr>
        <b/>
        <sz val="9"/>
        <color rgb="FF000000"/>
        <rFont val="Times New Roman"/>
      </rPr>
      <t>Prevención ESCNNA:</t>
    </r>
    <r>
      <rPr>
        <sz val="9"/>
        <color rgb="FF000000"/>
        <rFont val="Times New Roman"/>
      </rPr>
      <t xml:space="preserve"> NIDIA ROCIO VARGAS MORENO
</t>
    </r>
    <r>
      <rPr>
        <b/>
        <sz val="9"/>
        <color rgb="FF000000"/>
        <rFont val="Times New Roman"/>
      </rPr>
      <t>Trabajo Calle: DANIELA ALEJANDRA SANTANA</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</si>
  <si>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FESTIVO
</t>
    </r>
    <r>
      <rPr>
        <sz val="10"/>
        <color rgb="FF000000"/>
        <rFont val="Times New Roman"/>
      </rPr>
      <t xml:space="preserve">
</t>
    </r>
    <r>
      <rPr>
        <b/>
        <sz val="10"/>
        <color rgb="FF000000"/>
        <rFont val="Times New Roman"/>
      </rPr>
      <t xml:space="preserve">Prevención ESCNNA: FESTIVO 
</t>
    </r>
    <r>
      <rPr>
        <sz val="10"/>
        <color rgb="FF000000"/>
        <rFont val="Times New Roman"/>
      </rPr>
      <t xml:space="preserve">
</t>
    </r>
    <r>
      <rPr>
        <b/>
        <sz val="10"/>
        <color rgb="FF000000"/>
        <rFont val="Times New Roman"/>
      </rPr>
      <t>Trabajo Calle: FESTIVO</t>
    </r>
  </si>
  <si>
    <r>
      <rPr>
        <b/>
        <sz val="9"/>
        <color rgb="FF000000"/>
        <rFont val="Times New Roman"/>
      </rPr>
      <t xml:space="preserve">Caminando Relajado:TANIA FERNANDA GUEVARA MOTTA 
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</si>
  <si>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11 NNAJ ERRADOS, 9 NNAJ CREAR FICHA, 2 NNAJ REPETIDOS Y 2 NNAJ DUPLICADOS
Prevención ESCNNA: </t>
    </r>
    <r>
      <rPr>
        <sz val="10"/>
        <color rgb="FF000000"/>
        <rFont val="Times New Roman"/>
      </rPr>
      <t xml:space="preserve">Se registran 2 actas de encuentro con 10 registros de asistencia, de los cuales 10 subidos al SIMI.
</t>
    </r>
    <r>
      <rPr>
        <b/>
        <sz val="10"/>
        <color rgb="FF000000"/>
        <rFont val="Times New Roman"/>
      </rPr>
      <t xml:space="preserve">Trabajo Calle: </t>
    </r>
    <r>
      <rPr>
        <sz val="10"/>
        <color rgb="FF000000"/>
        <rFont val="Times New Roman"/>
      </rPr>
      <t>Se registra 11 actas de encuentro con 127 JCHC registrados subidos a SIMI y 4 sin subir: 2 no toman los servios, 1 no brinda datos correctos y 1 corresponde a adulto mayor de 29 años.</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</si>
  <si>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</si>
  <si>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t>Caminando Relajado: SIN NOVEDAD 
Prevención: 8 NNAJ ERRADOS, 8 NNAJ CREAR FICHA, 2 NNAJ FUERA DE RANGO, 3 NNAJ SIN DOCUMENTO, 1 NNAJ DUPLICADO Y 1 NNAJ CRUZADO
Prevención ESCNNA: Se registran 3 actas de encuentro sin resgistros de asistencia subidos al SIMI
Trabajo Calle: SABADO</t>
  </si>
  <si>
    <r>
      <rPr>
        <b/>
        <sz val="10"/>
        <color rgb="FF000000"/>
        <rFont val="Times New Roman"/>
      </rPr>
      <t xml:space="preserve">Caminando Relajado:DOMINGO 
</t>
    </r>
    <r>
      <rPr>
        <sz val="10"/>
        <color rgb="FF000000"/>
        <rFont val="Times New Roman"/>
      </rPr>
      <t xml:space="preserve">
</t>
    </r>
    <r>
      <rPr>
        <b/>
        <sz val="10"/>
        <color rgb="FF000000"/>
        <rFont val="Times New Roman"/>
      </rPr>
      <t xml:space="preserve">Prevención: DOMINGO
</t>
    </r>
    <r>
      <rPr>
        <sz val="10"/>
        <color rgb="FF000000"/>
        <rFont val="Times New Roman"/>
      </rPr>
      <t xml:space="preserve">
</t>
    </r>
    <r>
      <rPr>
        <b/>
        <sz val="10"/>
        <color rgb="FF000000"/>
        <rFont val="Times New Roman"/>
      </rPr>
      <t xml:space="preserve">Prevención ESCNNA: DOMINGO
</t>
    </r>
    <r>
      <rPr>
        <sz val="10"/>
        <color rgb="FF000000"/>
        <rFont val="Times New Roman"/>
      </rPr>
      <t xml:space="preserve">
</t>
    </r>
    <r>
      <rPr>
        <b/>
        <sz val="10"/>
        <color rgb="FF000000"/>
        <rFont val="Times New Roman"/>
      </rPr>
      <t>Trabajo Calle: DOMINGO</t>
    </r>
  </si>
  <si>
    <r>
      <rPr>
        <b/>
        <sz val="9"/>
        <color rgb="FF000000"/>
        <rFont val="Times New Roman"/>
      </rPr>
      <t xml:space="preserve">Caminando Relajado:TANIA FERNANDA GUEVARA MOTTA 
Prevención: TATIANA CADENA
</t>
    </r>
    <r>
      <rPr>
        <sz val="9"/>
        <color rgb="FF000000"/>
        <rFont val="Times New Roman"/>
      </rPr>
      <t xml:space="preserve">
</t>
    </r>
    <r>
      <rPr>
        <b/>
        <sz val="9"/>
        <color rgb="FF000000"/>
        <rFont val="Times New Roman"/>
      </rPr>
      <t>Prevención ESCNNA: NIDIA ROCIO VARGAS MORENO
Trabajo Calle: DANIELA ALEJANDRA SANTANA CAMACHO</t>
    </r>
  </si>
  <si>
    <r>
      <rPr>
        <b/>
        <sz val="10"/>
        <color rgb="FF000000"/>
        <rFont val="Times New Roman"/>
      </rPr>
      <t xml:space="preserve">Caminando Relajado: Se registran 3 nnaj de los cuales 1 no se carga ya que pide realizar ficha de ingreso.
Prevención: 4 NNAJ CREAR FICHA, 4 NNAJ REPETIDOS Y 2 NNAJ ERRADOS 
Prevención ESCNNA: </t>
    </r>
    <r>
      <rPr>
        <sz val="10"/>
        <color rgb="FF000000"/>
        <rFont val="Times New Roman"/>
      </rPr>
      <t xml:space="preserve"> Se registra 4 actas de encuentro con 27 registros, de los cuales 22 subidos al SIMI, 5 sinsubr por falta de información en la Ficha de ingreso 1 sin subir por encontrarse en casa egreso.
</t>
    </r>
    <r>
      <rPr>
        <b/>
        <sz val="10"/>
        <color rgb="FF000000"/>
        <rFont val="Times New Roman"/>
      </rPr>
      <t xml:space="preserve">
Trabajo Calle: </t>
    </r>
    <r>
      <rPr>
        <sz val="10"/>
        <color rgb="FF000000"/>
        <rFont val="Times New Roman"/>
      </rPr>
      <t xml:space="preserve">Se registra 12 actas de encuentro con 117 JCHC registrados subidos a SIMI y 2 sin subir; 1 no brinda datos correctos y el otro corresponde a adulto mayor de 29 años. NOTA: se subieron 67 contactos unicos cargados en prevención. </t>
    </r>
  </si>
  <si>
    <r>
      <rPr>
        <b/>
        <sz val="9"/>
        <color rgb="FF000000"/>
        <rFont val="Times New Roman"/>
      </rPr>
      <t xml:space="preserve">Caminando Relajado: 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 NIDIA ROCIO VARGAS MORENO
Trabajo Calle: DANIELA ALEJANDRA SANTANA CAMACHO</t>
    </r>
  </si>
  <si>
    <r>
      <rPr>
        <b/>
        <sz val="10"/>
        <color rgb="FF000000"/>
        <rFont val="Times New Roman"/>
      </rPr>
      <t xml:space="preserve">Caminando Relajado: De 26 aj cargados, no se carga 1 aj por que supera la edad Y 1 no aprece en  conprobador de derechos ni adres. 
</t>
    </r>
    <r>
      <rPr>
        <sz val="10"/>
        <color rgb="FF000000"/>
        <rFont val="Times New Roman"/>
      </rPr>
      <t xml:space="preserve">
</t>
    </r>
    <r>
      <rPr>
        <b/>
        <sz val="10"/>
        <color rgb="FF000000"/>
        <rFont val="Times New Roman"/>
      </rPr>
      <t xml:space="preserve">Prevención: 5 NNAJ ERRADOS, 1 NNAJ CRUZADO 3 NNAJ POR CREAR FICHA Y 1 NNAJ SIN DOCUMENTO
Prevención </t>
    </r>
    <r>
      <rPr>
        <sz val="10"/>
        <color rgb="FF000000"/>
        <rFont val="Times New Roman"/>
      </rPr>
      <t xml:space="preserve">ESCNNA: Se registra 3 actas de encuentro con 28 registros, de los cuales 22 subidos al SIMI, 6 sinsubir por falta de información en la Ficha de ingreso 1 sin subir por encontrarse en casa egreso.
</t>
    </r>
    <r>
      <rPr>
        <b/>
        <sz val="10"/>
        <color rgb="FF000000"/>
        <rFont val="Times New Roman"/>
      </rPr>
      <t xml:space="preserve">Trabajo Calle: </t>
    </r>
    <r>
      <rPr>
        <sz val="10"/>
        <color rgb="FF000000"/>
        <rFont val="Times New Roman"/>
      </rPr>
      <t>Se registra 16 actas de encuentro con 122 JCHC registrados subidos a SIMI y 8 sin subir debido a que no brindan datos correctos.</t>
    </r>
  </si>
  <si>
    <r>
      <rPr>
        <b/>
        <sz val="10"/>
        <color rgb="FF000000"/>
        <rFont val="Times New Roman"/>
      </rPr>
      <t xml:space="preserve">Caminando Relajado: De 3 nnaj  no se carga 1 ya que su documento esta mal, no se encuentra ni en Adres ni comprovador de derechos. 
</t>
    </r>
    <r>
      <rPr>
        <sz val="10"/>
        <color rgb="FF000000"/>
        <rFont val="Times New Roman"/>
      </rPr>
      <t xml:space="preserve">
</t>
    </r>
    <r>
      <rPr>
        <b/>
        <sz val="10"/>
        <color rgb="FF000000"/>
        <rFont val="Times New Roman"/>
      </rPr>
      <t xml:space="preserve">Prevención: 4 NNAJ ERRADOS, 1 NNAJ CRUZADO 6 NNAJ POR CREAR FICHA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 1 acta de encuentro con 69 registros, de los cuales 44 subidos al SIMI y  25 sinsubr por falta de información en la Ficha de ingreso.
</t>
    </r>
    <r>
      <rPr>
        <b/>
        <sz val="10"/>
        <color rgb="FF000000"/>
        <rFont val="Times New Roman"/>
      </rPr>
      <t xml:space="preserve">Trabajo Calle: </t>
    </r>
    <r>
      <rPr>
        <sz val="10"/>
        <color rgb="FF000000"/>
        <rFont val="Times New Roman"/>
      </rPr>
      <t>Se registra 9 actas de encuentro con 99 JCHC registrados subidos a SIMI y 3 sin subir debido a que no brindan datos correctos.</t>
    </r>
  </si>
  <si>
    <r>
      <rPr>
        <b/>
        <sz val="9"/>
        <color rgb="FF000000"/>
        <rFont val="Times New Roman"/>
      </rPr>
      <t xml:space="preserve">Caminando Relajado: 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t>
    </r>
    <r>
      <rPr>
        <sz val="9"/>
        <color rgb="FF000000"/>
        <rFont val="Times New Roman"/>
      </rPr>
      <t xml:space="preserve"> NIDIA ROCIO VARGAS MORENO
</t>
    </r>
    <r>
      <rPr>
        <b/>
        <sz val="9"/>
        <color rgb="FF000000"/>
        <rFont val="Times New Roman"/>
      </rPr>
      <t>Trabajo Calle: DANIELA ALEJANDRA SANTANA CAMACHO</t>
    </r>
  </si>
  <si>
    <r>
      <rPr>
        <b/>
        <sz val="10"/>
        <color rgb="FF000000"/>
        <rFont val="Times New Roman"/>
      </rPr>
      <t>Caminando Relajado:</t>
    </r>
    <r>
      <rPr>
        <sz val="10"/>
        <color rgb="FF000000"/>
        <rFont val="Times New Roman"/>
      </rPr>
      <t xml:space="preserve"> De 55 aj cargados no se carga 1 aj ya que  tiene el documento mal y no se encuentra en las paginas de combrovador de derechos ni adres y 2 piden crear ficha 
</t>
    </r>
    <r>
      <rPr>
        <b/>
        <sz val="10"/>
        <color rgb="FF000000"/>
        <rFont val="Times New Roman"/>
      </rPr>
      <t xml:space="preserve">Prevención: 4 NNAJ POR CREAR FICHA, 6 NNAJ ERRADOS, 1 NNAJ SIN DOCUMENTO Y 1 NNAJ DUPLICADO
</t>
    </r>
    <r>
      <rPr>
        <sz val="10"/>
        <color rgb="FF000000"/>
        <rFont val="Times New Roman"/>
      </rPr>
      <t xml:space="preserve">
</t>
    </r>
    <r>
      <rPr>
        <b/>
        <sz val="10"/>
        <color rgb="FF000000"/>
        <rFont val="Times New Roman"/>
      </rPr>
      <t>Prevención ESCNNA:</t>
    </r>
    <r>
      <rPr>
        <sz val="10"/>
        <color rgb="FF000000"/>
        <rFont val="Times New Roman"/>
      </rPr>
      <t xml:space="preserve"> Se registra 1 acta de encuentro con 40  registros, de los cuales 27 subidos al SIMI, 13 sinsubir por falta de información en la Ficha de ingreso.
</t>
    </r>
    <r>
      <rPr>
        <b/>
        <sz val="10"/>
        <color rgb="FF000000"/>
        <rFont val="Times New Roman"/>
      </rPr>
      <t xml:space="preserve">
Trabajo Calle: </t>
    </r>
    <r>
      <rPr>
        <sz val="10"/>
        <color rgb="FF000000"/>
        <rFont val="Times New Roman"/>
      </rPr>
      <t>Se registra 18 actas de encuentro con 144 JCHC registrados subidos a SIMI y 13 sin subir debido a que no brindan datos correctos.</t>
    </r>
  </si>
  <si>
    <r>
      <rPr>
        <b/>
        <sz val="10"/>
        <color rgb="FF000000"/>
        <rFont val="Times New Roman"/>
      </rPr>
      <t>Caminando Relajado:</t>
    </r>
    <r>
      <rPr>
        <sz val="10"/>
        <color rgb="FF000000"/>
        <rFont val="Times New Roman"/>
      </rPr>
      <t xml:space="preserve"> Sin novedad 
</t>
    </r>
    <r>
      <rPr>
        <b/>
        <sz val="10"/>
        <color rgb="FF000000"/>
        <rFont val="Times New Roman"/>
      </rPr>
      <t xml:space="preserve">Prevención: SIN ACTAS INGRESO A UNIDADES
</t>
    </r>
    <r>
      <rPr>
        <sz val="10"/>
        <color rgb="FF000000"/>
        <rFont val="Times New Roman"/>
      </rPr>
      <t xml:space="preserve">
</t>
    </r>
    <r>
      <rPr>
        <b/>
        <sz val="10"/>
        <color rgb="FF000000"/>
        <rFont val="Times New Roman"/>
      </rPr>
      <t>Prevención ESCNNA:</t>
    </r>
    <r>
      <rPr>
        <sz val="10"/>
        <color rgb="FF000000"/>
        <rFont val="Times New Roman"/>
      </rPr>
      <t xml:space="preserve"> Se registra 2 actas de encuentro con 22 registros, de los cuales 17 subidos al SIMI, 5 sinsubir por falta de información en la Ficha de ingreso.
</t>
    </r>
    <r>
      <rPr>
        <b/>
        <sz val="10"/>
        <color rgb="FF000000"/>
        <rFont val="Times New Roman"/>
      </rPr>
      <t xml:space="preserve">Trabajo Calle: </t>
    </r>
    <r>
      <rPr>
        <sz val="10"/>
        <color rgb="FF000000"/>
        <rFont val="Times New Roman"/>
      </rPr>
      <t>Se registra 10 actas de encuentro con 131 JCHC registrados subidos a SIMI y 2 sin subir debido a que uno no toma servicios de OASIS y el otro el mayor de 29 años.</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</si>
  <si>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 NIDIA ROCIO VARGAS MORENO
Trabajo Calle: DANIELA ALEJANDRA SANTANA CAMACHO</t>
    </r>
  </si>
  <si>
    <r>
      <rPr>
        <b/>
        <sz val="10"/>
        <color rgb="FF000000"/>
        <rFont val="Times New Roman"/>
      </rPr>
      <t xml:space="preserve">Caminando Relajado: Sin registros en acta, Sin novedad. 
</t>
    </r>
    <r>
      <rPr>
        <sz val="10"/>
        <color rgb="FF000000"/>
        <rFont val="Times New Roman"/>
      </rPr>
      <t xml:space="preserve">
</t>
    </r>
    <r>
      <rPr>
        <b/>
        <sz val="10"/>
        <color rgb="FF000000"/>
        <rFont val="Times New Roman"/>
      </rPr>
      <t xml:space="preserve">Prevención: 1 NNAJ ERRADO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2 actas de encuentro con 3 registros, de los cuales 3 subidos al SIMI.              
</t>
    </r>
    <r>
      <rPr>
        <b/>
        <sz val="10"/>
        <color rgb="FF000000"/>
        <rFont val="Times New Roman"/>
      </rPr>
      <t xml:space="preserve">Trabajo Calle: </t>
    </r>
    <r>
      <rPr>
        <sz val="10"/>
        <color rgb="FF000000"/>
        <rFont val="Times New Roman"/>
      </rPr>
      <t>Se registra 1 acta de encuentro con 1 JCHC registrado subido a SIMI.</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</si>
  <si>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 NIDIA ROCIO VARGAS MORENO
Trabajo Calle: DANIELA ALEJANDRA SANTANA CAMACHO</t>
    </r>
  </si>
  <si>
    <r>
      <rPr>
        <b/>
        <sz val="10"/>
        <color rgb="FF000000"/>
        <rFont val="Times New Roman"/>
      </rPr>
      <t xml:space="preserve">Caminando Relajado:DOMIGO 
</t>
    </r>
    <r>
      <rPr>
        <sz val="10"/>
        <color rgb="FF000000"/>
        <rFont val="Times New Roman"/>
      </rPr>
      <t xml:space="preserve">
</t>
    </r>
    <r>
      <rPr>
        <b/>
        <sz val="10"/>
        <color rgb="FF000000"/>
        <rFont val="Times New Roman"/>
      </rPr>
      <t xml:space="preserve">Prevención: DOMINGO
</t>
    </r>
    <r>
      <rPr>
        <sz val="10"/>
        <color rgb="FF000000"/>
        <rFont val="Times New Roman"/>
      </rPr>
      <t xml:space="preserve">
</t>
    </r>
    <r>
      <rPr>
        <b/>
        <sz val="10"/>
        <color rgb="FF000000"/>
        <rFont val="Times New Roman"/>
      </rPr>
      <t>Prevención ESCNNA:</t>
    </r>
    <r>
      <rPr>
        <sz val="10"/>
        <color rgb="FF000000"/>
        <rFont val="Times New Roman"/>
      </rPr>
      <t xml:space="preserve"> DOMINGO
</t>
    </r>
    <r>
      <rPr>
        <b/>
        <sz val="10"/>
        <color rgb="FF000000"/>
        <rFont val="Times New Roman"/>
      </rPr>
      <t>Trabajo Calle: DOMINGO</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</si>
  <si>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 NIDIA ROCIO VARGAS MORENO
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</si>
  <si>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16 NNAJ POR CREAR FICHA, 2 NNAJ CRUZADOS, 5 NNAJ REPETIDOS EN ASISTENCIA, 4 NNAJ ERRADOS Y 1 NNAJ FUERA DE RANGO 
Prevención ESCNNA: </t>
    </r>
    <r>
      <rPr>
        <sz val="10"/>
        <color rgb="FF000000"/>
        <rFont val="Times New Roman"/>
      </rPr>
      <t xml:space="preserve">Se registran 3 actas de encuentro con 20 registros, de los cuales 16 subidos al SIMI y 4 si subir al SIMI, por falta de información en la ficha de ingreso.
</t>
    </r>
    <r>
      <rPr>
        <b/>
        <sz val="10"/>
        <color rgb="FF000000"/>
        <rFont val="Times New Roman"/>
      </rPr>
      <t xml:space="preserve">Trabajo Calle: Se registra 1 acta de encuentro con 1 JCHC registrado subido a SIMI.
</t>
    </r>
    <r>
      <rPr>
        <sz val="10"/>
        <color rgb="FF000000"/>
        <rFont val="Times New Roman"/>
      </rPr>
      <t xml:space="preserve">
</t>
    </r>
    <r>
      <rPr>
        <b/>
        <sz val="10"/>
        <color rgb="FF000000"/>
        <rFont val="Times New Roman"/>
      </rPr>
      <t xml:space="preserve">Trabajo Calle: </t>
    </r>
    <r>
      <rPr>
        <sz val="10"/>
        <color rgb="FF000000"/>
        <rFont val="Times New Roman"/>
      </rPr>
      <t>Se registra 11 actas de encuentro con 101 JCHC registrados subidos a SIMI y 5 sin subir debido a que 2 no brindan datos correctos y el 3 son mayores de 29 años.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</si>
  <si>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3 NNAJ POR CREAR FICHA, 1  NNAJ CRUZADO Y 2 NNAJ ERRADOS
</t>
    </r>
    <r>
      <rPr>
        <sz val="10"/>
        <color rgb="FF000000"/>
        <rFont val="Times New Roman"/>
      </rPr>
      <t xml:space="preserve">
</t>
    </r>
    <r>
      <rPr>
        <b/>
        <sz val="10"/>
        <color rgb="FF000000"/>
        <rFont val="Times New Roman"/>
      </rPr>
      <t>Prevención ESCNNA</t>
    </r>
    <r>
      <rPr>
        <sz val="10"/>
        <color rgb="FF000000"/>
        <rFont val="Times New Roman"/>
      </rPr>
      <t xml:space="preserve">:Se registran 3 actas de encuentro con 37 registros, de los cuales 25 subidos al SIMI y 11 si subir al SIMI, por falta de información en la ficha de ingreso.
</t>
    </r>
    <r>
      <rPr>
        <b/>
        <sz val="10"/>
        <color rgb="FF000000"/>
        <rFont val="Times New Roman"/>
      </rPr>
      <t xml:space="preserve">Trabajo Calle: </t>
    </r>
    <r>
      <rPr>
        <sz val="10"/>
        <color rgb="FF000000"/>
        <rFont val="Times New Roman"/>
      </rPr>
      <t>Se registra 14 actas de encuentro con 120 JCHC registrados subidos a SIMI y 6 sin subir debido a que 5 no brindan datos correctos y 1 no toma servicios de UPI OASIS.</t>
    </r>
  </si>
  <si>
    <r>
      <rPr>
        <b/>
        <sz val="10"/>
        <color rgb="FF000000"/>
        <rFont val="Times New Roman"/>
      </rPr>
      <t xml:space="preserve">Caminando Relajado: </t>
    </r>
    <r>
      <rPr>
        <sz val="10"/>
        <color rgb="FF000000"/>
        <rFont val="Times New Roman"/>
      </rPr>
      <t>Se reguistran  9 actas con 21 rejistros de asitencia, de los cuales 19 fueron  subidos a simi,  1 sin subir ya que no se encuentra en adres ni en comprobador de derechos y 1 sin documento</t>
    </r>
    <r>
      <rPr>
        <b/>
        <sz val="10"/>
        <color rgb="FF000000"/>
        <rFont val="Times New Roman"/>
      </rPr>
      <t xml:space="preserve"> 
</t>
    </r>
    <r>
      <rPr>
        <sz val="10"/>
        <color rgb="FF000000"/>
        <rFont val="Times New Roman"/>
      </rPr>
      <t xml:space="preserve">
</t>
    </r>
    <r>
      <rPr>
        <b/>
        <sz val="10"/>
        <color rgb="FF000000"/>
        <rFont val="Times New Roman"/>
      </rPr>
      <t xml:space="preserve">Prevención: 1 NNAJ CREAR FICHAY  13 NNAJ ERRADOS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2 actas de encuentro con 48 registros, de los cuales 38 subidos al SIMI y 12 sin subir al SIMI, por falta de información en la ficha de ingreso.
</t>
    </r>
    <r>
      <rPr>
        <b/>
        <sz val="10"/>
        <color rgb="FF000000"/>
        <rFont val="Times New Roman"/>
      </rPr>
      <t xml:space="preserve">Trabajo Calle: </t>
    </r>
    <r>
      <rPr>
        <sz val="10"/>
        <color rgb="FF000000"/>
        <rFont val="Times New Roman"/>
      </rPr>
      <t>Se registra 14 actas de encuentro con 132 JCHC registrados subidos a SIMI y 1 sin subir debido a que es mayor de 29 años.</t>
    </r>
  </si>
  <si>
    <r>
      <rPr>
        <b/>
        <sz val="10"/>
        <color rgb="FF000000"/>
        <rFont val="Times New Roman"/>
      </rPr>
      <t xml:space="preserve">Caminando Relajado: </t>
    </r>
    <r>
      <rPr>
        <sz val="10"/>
        <color rgb="FF000000"/>
        <rFont val="Times New Roman"/>
      </rPr>
      <t xml:space="preserve">Se regustran 8 actas con 16 rejistros de asitencia, de los cuales  15 subidos a simi y 1 sin subir ya que no se encuentra en adres ni en comprobador de derechos. 
</t>
    </r>
    <r>
      <rPr>
        <b/>
        <sz val="10"/>
        <color rgb="FF000000"/>
        <rFont val="Times New Roman"/>
      </rPr>
      <t xml:space="preserve">Prevención: 1 NNAJ CRUZADO, 3 NNAJ ERRADOS Y 5 NNAJ POR CREAR FICHA
</t>
    </r>
    <r>
      <rPr>
        <sz val="10"/>
        <color rgb="FF000000"/>
        <rFont val="Times New Roman"/>
      </rPr>
      <t xml:space="preserve">
</t>
    </r>
    <r>
      <rPr>
        <b/>
        <sz val="10"/>
        <color rgb="FF000000"/>
        <rFont val="Times New Roman"/>
      </rPr>
      <t>Prevención ESCNNA:</t>
    </r>
    <r>
      <rPr>
        <sz val="10"/>
        <color rgb="FF000000"/>
        <rFont val="Times New Roman"/>
      </rPr>
      <t xml:space="preserve"> Se registran 2 actas de encuentro con 40 registros, de los cuales 32 subidos al SIMI y 8 si subir al SIMI, por falta de información en la ficha de ingreso.
</t>
    </r>
    <r>
      <rPr>
        <b/>
        <sz val="10"/>
        <color rgb="FF000000"/>
        <rFont val="Times New Roman"/>
      </rPr>
      <t xml:space="preserve">Trabajo Calle: </t>
    </r>
    <r>
      <rPr>
        <sz val="10"/>
        <color rgb="FF000000"/>
        <rFont val="Times New Roman"/>
      </rPr>
      <t>Se registra 16 actas de encuentro con 143 JCHC registrados subidos a SIMI y 5 sin subir debido a que 1 es mayor de 29 años, 1 no tomo servicio de UPI OASIS y 3 no brindo datos correctos.</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</si>
  <si>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</si>
  <si>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Caminando Relajado:</t>
    </r>
    <r>
      <rPr>
        <sz val="10"/>
        <color rgb="FF000000"/>
        <rFont val="Times New Roman"/>
      </rPr>
      <t xml:space="preserve"> Se reguistran  3 actas con 9 rejistros de asitencia, de los cuales  8 subidos a simi y 1 sin subir ya que aparece como contacto unico 
</t>
    </r>
    <r>
      <rPr>
        <b/>
        <sz val="10"/>
        <color rgb="FF000000"/>
        <rFont val="Times New Roman"/>
      </rPr>
      <t xml:space="preserve">Prevención: 7 NNAJ CREAR FICHA, 1 NNAJ CRUZADO Y 4 NNAJ ERRADOS
Prevención ESCNNA: </t>
    </r>
    <r>
      <rPr>
        <sz val="10"/>
        <color rgb="FF000000"/>
        <rFont val="Times New Roman"/>
      </rPr>
      <t xml:space="preserve">Se registran 3 actas de encuentro con 29 registros, de los cuales 19 subidos al SIMI y 10 si subir al SIMI, por falta de información en la ficha de ingreso.
</t>
    </r>
    <r>
      <rPr>
        <b/>
        <sz val="10"/>
        <color rgb="FF000000"/>
        <rFont val="Times New Roman"/>
      </rPr>
      <t xml:space="preserve">Trabajo Calle: </t>
    </r>
    <r>
      <rPr>
        <sz val="10"/>
        <color rgb="FF000000"/>
        <rFont val="Times New Roman"/>
      </rPr>
      <t>Se registra 16 actas de encuentro con 160 JCHC registrados subidos a SIMI y 6 sin subir debido a 4 no tomo servicio de UPI OASIS y 2 no brindan datos correctos.</t>
    </r>
  </si>
  <si>
    <t xml:space="preserve">Caminando Relajado:TANIA FERNANDA GUEVARA MOTTA
Prevención: TATIANA CADENA
Prevención ESCNNA: NIDIA ROCIO VARGAS MORENO
Trabajo Calle: DANIELA ALEJANDRA SANTANA CAMACHO
</t>
  </si>
  <si>
    <t>Caminando Relajado: Sin novedad 
Prevención: 17 NNAJ CREAR FICHA Y 3 NNAJ ERRADOS
Prevención ESCNNA: No se reportan Actas de encuentro
Trabajo Calle: Se registra 1 acta, no se reporta ninguna novedad.</t>
  </si>
  <si>
    <r>
      <rPr>
        <b/>
        <sz val="10"/>
        <color rgb="FF000000"/>
        <rFont val="Times New Roman"/>
      </rPr>
      <t xml:space="preserve">Caminando Relajado: DOMINGO
</t>
    </r>
    <r>
      <rPr>
        <sz val="10"/>
        <color rgb="FF000000"/>
        <rFont val="Times New Roman"/>
      </rPr>
      <t xml:space="preserve">
</t>
    </r>
    <r>
      <rPr>
        <b/>
        <sz val="10"/>
        <color rgb="FF000000"/>
        <rFont val="Times New Roman"/>
      </rPr>
      <t xml:space="preserve">Prevención: DOMINGO 
</t>
    </r>
    <r>
      <rPr>
        <sz val="10"/>
        <color rgb="FF000000"/>
        <rFont val="Times New Roman"/>
      </rPr>
      <t xml:space="preserve">
</t>
    </r>
    <r>
      <rPr>
        <b/>
        <sz val="10"/>
        <color rgb="FF000000"/>
        <rFont val="Times New Roman"/>
      </rPr>
      <t>Prevención ESCNNA:</t>
    </r>
    <r>
      <rPr>
        <sz val="10"/>
        <color rgb="FF000000"/>
        <rFont val="Times New Roman"/>
      </rPr>
      <t xml:space="preserve">  DOMINGO
</t>
    </r>
    <r>
      <rPr>
        <b/>
        <sz val="10"/>
        <color rgb="FF000000"/>
        <rFont val="Times New Roman"/>
      </rPr>
      <t xml:space="preserve">Trabajo Calle: </t>
    </r>
    <r>
      <rPr>
        <sz val="10"/>
        <color rgb="FF000000"/>
        <rFont val="Times New Roman"/>
      </rPr>
      <t>DOMINGO</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</si>
  <si>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t>
    </r>
    <r>
      <rPr>
        <sz val="9"/>
        <color rgb="FF000000"/>
        <rFont val="Times New Roman"/>
      </rPr>
      <t xml:space="preserve">
</t>
    </r>
    <r>
      <rPr>
        <b/>
        <sz val="9"/>
        <color rgb="FF000000"/>
        <rFont val="Times New Roman"/>
      </rPr>
      <t>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</si>
  <si>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8 NNAJ CREAR FICHA Y 1 NNAJ SIN DOCUMENTO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3 actas de encuentro con 17 registros, de los cuales 17 subidos al SIMI.
</t>
    </r>
    <r>
      <rPr>
        <b/>
        <sz val="10"/>
        <color rgb="FF000000"/>
        <rFont val="Times New Roman"/>
      </rPr>
      <t xml:space="preserve">Trabajo Calle: </t>
    </r>
    <r>
      <rPr>
        <sz val="10"/>
        <color rgb="FF000000"/>
        <rFont val="Times New Roman"/>
      </rPr>
      <t>Se registra 10 actas de encuentro con 111 JCHC registrados subidos a SIMI y 3 sin subir debido a 1 no tomo servicio de UPI OASIS y 2 son mayores de 29 años.</t>
    </r>
  </si>
  <si>
    <r>
      <rPr>
        <b/>
        <sz val="10"/>
        <color rgb="FF000000"/>
        <rFont val="Times New Roman"/>
      </rPr>
      <t xml:space="preserve">Caminando Relajado:Sin novedad 
</t>
    </r>
    <r>
      <rPr>
        <sz val="10"/>
        <color rgb="FF000000"/>
        <rFont val="Times New Roman"/>
      </rPr>
      <t xml:space="preserve">
</t>
    </r>
    <r>
      <rPr>
        <b/>
        <sz val="10"/>
        <color rgb="FF000000"/>
        <rFont val="Times New Roman"/>
      </rPr>
      <t xml:space="preserve">Prevención: 11 NNAJ CREAR FICHA Y 3 NNAJ ERRADOS
</t>
    </r>
    <r>
      <rPr>
        <sz val="10"/>
        <color rgb="FF000000"/>
        <rFont val="Times New Roman"/>
      </rPr>
      <t xml:space="preserve">
</t>
    </r>
    <r>
      <rPr>
        <b/>
        <sz val="10"/>
        <color rgb="FF000000"/>
        <rFont val="Times New Roman"/>
      </rPr>
      <t>Prevención ESCNNA:</t>
    </r>
    <r>
      <rPr>
        <sz val="10"/>
        <color rgb="FF000000"/>
        <rFont val="Times New Roman"/>
      </rPr>
      <t xml:space="preserve"> Se registran 2 actas de encuentro con 16 registros, de los cuales 14 subidos al SIMI y 2 si subir al SIMI, por falta de información en la ficha de ingreso.
</t>
    </r>
    <r>
      <rPr>
        <b/>
        <sz val="10"/>
        <color rgb="FF000000"/>
        <rFont val="Times New Roman"/>
      </rPr>
      <t xml:space="preserve">Trabajo Calle: </t>
    </r>
    <r>
      <rPr>
        <sz val="10"/>
        <color rgb="FF000000"/>
        <rFont val="Times New Roman"/>
      </rPr>
      <t>Se registra 14 actas de encuentro con 88 JCHC registrados subidos a SIMI y 1 sin subir debido a que no tomo servicio de UPI OASIS.</t>
    </r>
  </si>
  <si>
    <r>
      <rPr>
        <b/>
        <sz val="10"/>
        <color rgb="FF000000"/>
        <rFont val="Times New Roman"/>
      </rPr>
      <t xml:space="preserve">Caminando Relajado:Sin novedad 
</t>
    </r>
    <r>
      <rPr>
        <sz val="10"/>
        <color rgb="FF000000"/>
        <rFont val="Times New Roman"/>
      </rPr>
      <t xml:space="preserve">
</t>
    </r>
    <r>
      <rPr>
        <b/>
        <sz val="10"/>
        <color rgb="FF000000"/>
        <rFont val="Times New Roman"/>
      </rPr>
      <t xml:space="preserve">Prevención: 9 NNAJ CREAR FICHA Y 2 ERRADOS
</t>
    </r>
    <r>
      <rPr>
        <sz val="10"/>
        <color rgb="FF000000"/>
        <rFont val="Times New Roman"/>
      </rPr>
      <t xml:space="preserve">
</t>
    </r>
    <r>
      <rPr>
        <b/>
        <sz val="10"/>
        <color rgb="FF000000"/>
        <rFont val="Times New Roman"/>
      </rPr>
      <t>Prevención ESCNNA:</t>
    </r>
    <r>
      <rPr>
        <sz val="10"/>
        <color rgb="FF000000"/>
        <rFont val="Times New Roman"/>
      </rPr>
      <t xml:space="preserve"> Se registran 3 actas de encuentro con 23 registros, de los cuales 17 subidos al SIMI y 6 si subir al SIMI, por falta de información en la ficha de ingreso.
</t>
    </r>
    <r>
      <rPr>
        <b/>
        <sz val="10"/>
        <color rgb="FF000000"/>
        <rFont val="Times New Roman"/>
      </rPr>
      <t xml:space="preserve">Trabajo Calle: </t>
    </r>
    <r>
      <rPr>
        <sz val="10"/>
        <color rgb="FF000000"/>
        <rFont val="Times New Roman"/>
      </rPr>
      <t>Se registra 12 actas de encuentro con 94 JCHC registrados subidos a SIMI y 2 sin subir debido a 1 no tomo servicio de UPI OASIS y 1 no brinda datos correctos.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</si>
  <si>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10 NNAJ CREAR FICHA
</t>
    </r>
    <r>
      <rPr>
        <sz val="10"/>
        <color rgb="FF000000"/>
        <rFont val="Times New Roman"/>
      </rPr>
      <t xml:space="preserve">
</t>
    </r>
    <r>
      <rPr>
        <b/>
        <sz val="10"/>
        <color rgb="FF000000"/>
        <rFont val="Times New Roman"/>
      </rPr>
      <t>Prevención ESCNNA:</t>
    </r>
    <r>
      <rPr>
        <sz val="10"/>
        <color rgb="FF000000"/>
        <rFont val="Times New Roman"/>
      </rPr>
      <t xml:space="preserve"> Se registran 3 actas de encuentro con 14 registros, de los cuales 10 subidos al SIMI y 4 si subir al SIMI, por falta de información en la ficha de ingreso.
</t>
    </r>
    <r>
      <rPr>
        <b/>
        <sz val="10"/>
        <color rgb="FF000000"/>
        <rFont val="Times New Roman"/>
      </rPr>
      <t xml:space="preserve">Trabajo Calle: </t>
    </r>
    <r>
      <rPr>
        <sz val="10"/>
        <color rgb="FF000000"/>
        <rFont val="Times New Roman"/>
      </rPr>
      <t>Se registra 14 actas de encuentro con 102 JCHC registrados subidos a SIMI y 5 sin subir debido a 1 no tomo servicio de UPI OASIS, 3 no brindan datos correctos y 1 es mayor de 29 años.</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</si>
  <si>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</si>
  <si>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 xml:space="preserve">Caminando Relajado:Sin novedad 
Prevención: 28 NNAJ CREAR FICHA Y 4 NNAJ ERRADOS
Prevención ESCNNA: Se registran 3 actas de encuentro con 27 registros, de los cuales 12 subidos al SIMI y 15 si subir al SIMI, por falta de información en la ficha de ingreso.
Trabajo Calle: </t>
    </r>
    <r>
      <rPr>
        <sz val="10"/>
        <color rgb="FF000000"/>
        <rFont val="Times New Roman"/>
      </rPr>
      <t>Se registra 11 actas de encuentro con 94 JCHC registrados subidos a SIMI y 5 sin subir debido a que no brindan datos correctos.</t>
    </r>
  </si>
  <si>
    <r>
      <rPr>
        <b/>
        <sz val="10"/>
        <color rgb="FF000000"/>
        <rFont val="Times New Roman"/>
      </rPr>
      <t xml:space="preserve">Caminando Relajado:Sin novedad 
</t>
    </r>
    <r>
      <rPr>
        <sz val="10"/>
        <color rgb="FF000000"/>
        <rFont val="Times New Roman"/>
      </rPr>
      <t xml:space="preserve">
</t>
    </r>
    <r>
      <rPr>
        <b/>
        <sz val="10"/>
        <color rgb="FF000000"/>
        <rFont val="Times New Roman"/>
      </rPr>
      <t xml:space="preserve">Prevención: 22 NNAJ CREAR FICHA Y 4 NNAJ FUERA DE RANGO
</t>
    </r>
    <r>
      <rPr>
        <sz val="10"/>
        <color rgb="FF000000"/>
        <rFont val="Times New Roman"/>
      </rPr>
      <t xml:space="preserve">
</t>
    </r>
    <r>
      <rPr>
        <b/>
        <sz val="10"/>
        <color rgb="FF000000"/>
        <rFont val="Times New Roman"/>
      </rPr>
      <t xml:space="preserve">Prevención ESCNNA: Se registran 3 actas de encuentro Sin registro de asistencia de nna.
Trabajo Calle: </t>
    </r>
    <r>
      <rPr>
        <sz val="10"/>
        <color rgb="FF000000"/>
        <rFont val="Times New Roman"/>
      </rPr>
      <t>Se registra 2 actas de encuentro por el compañamiento al parque nacional</t>
    </r>
  </si>
  <si>
    <r>
      <rPr>
        <b/>
        <sz val="10"/>
        <color rgb="FF000000"/>
        <rFont val="Times New Roman"/>
      </rPr>
      <t xml:space="preserve">Caminando Relajado:Sin novedad 
</t>
    </r>
    <r>
      <rPr>
        <sz val="10"/>
        <color rgb="FF000000"/>
        <rFont val="Times New Roman"/>
      </rPr>
      <t xml:space="preserve">
</t>
    </r>
    <r>
      <rPr>
        <b/>
        <sz val="10"/>
        <color rgb="FF000000"/>
        <rFont val="Times New Roman"/>
      </rPr>
      <t xml:space="preserve">Prevención: DOMINGO
</t>
    </r>
    <r>
      <rPr>
        <sz val="10"/>
        <color rgb="FF000000"/>
        <rFont val="Times New Roman"/>
      </rPr>
      <t xml:space="preserve">
</t>
    </r>
    <r>
      <rPr>
        <b/>
        <sz val="10"/>
        <color rgb="FF000000"/>
        <rFont val="Times New Roman"/>
      </rPr>
      <t xml:space="preserve">Prevención ESCNNA: Se registran 2 actas de encuentro Sin registro de asistencia de nna.
</t>
    </r>
    <r>
      <rPr>
        <sz val="10"/>
        <color rgb="FF000000"/>
        <rFont val="Times New Roman"/>
      </rPr>
      <t xml:space="preserve">
</t>
    </r>
    <r>
      <rPr>
        <b/>
        <sz val="10"/>
        <color rgb="FF000000"/>
        <rFont val="Times New Roman"/>
      </rPr>
      <t xml:space="preserve">Trabajo Calle: </t>
    </r>
    <r>
      <rPr>
        <sz val="10"/>
        <color rgb="FF000000"/>
        <rFont val="Times New Roman"/>
      </rPr>
      <t>Se registra 2 actas de encuentro por el compañamiento al parque nacional</t>
    </r>
  </si>
  <si>
    <r>
      <rPr>
        <b/>
        <sz val="10"/>
        <color rgb="FF000000"/>
        <rFont val="Times New Roman"/>
      </rPr>
      <t xml:space="preserve">Caminando Relajado: No se realizo recorridos territoriales ya que se realizo reunion en la unidad del perdomo con toda la estrategia. 
Prevención: 1 NNAJ ERRADO Y 1 NNAJ CREAR FICHA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2 actas de encuentro con 14 registros, de los cuales 10 subidos al SIMI y 4 si subir al SIMI, por falta de información en la ficha de ingreso.
</t>
    </r>
    <r>
      <rPr>
        <b/>
        <sz val="10"/>
        <color rgb="FF000000"/>
        <rFont val="Times New Roman"/>
      </rPr>
      <t xml:space="preserve">Trabajo Calle: </t>
    </r>
    <r>
      <rPr>
        <sz val="10"/>
        <color rgb="FF000000"/>
        <rFont val="Times New Roman"/>
      </rPr>
      <t>Se registra 11 actas de encuentro con 108 JCHC cargados en asistencia. No se reporta novedad</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</si>
  <si>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</si>
  <si>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13 NNAJ CREAR FICHA Y 1 NNAJ ERRADO
</t>
    </r>
    <r>
      <rPr>
        <sz val="10"/>
        <color rgb="FF000000"/>
        <rFont val="Times New Roman"/>
      </rPr>
      <t xml:space="preserve">
</t>
    </r>
    <r>
      <rPr>
        <b/>
        <sz val="10"/>
        <color rgb="FF000000"/>
        <rFont val="Times New Roman"/>
      </rPr>
      <t xml:space="preserve">Prevención: </t>
    </r>
    <r>
      <rPr>
        <sz val="10"/>
        <color rgb="FF000000"/>
        <rFont val="Times New Roman"/>
      </rPr>
      <t xml:space="preserve">ESCNNA: Se registran 2 actas de encuentro con 21 registros, de los cuales 17 subidos al SIMI y 3 si subir al SIMI, por falta de información en la ficha de ingreso Y 1 sin subir por error en el documento de identificacción y no se encontró en comprobador de derechos. 
</t>
    </r>
    <r>
      <rPr>
        <b/>
        <sz val="10"/>
        <color rgb="FF000000"/>
        <rFont val="Times New Roman"/>
      </rPr>
      <t xml:space="preserve">Trabajo Calle: </t>
    </r>
    <r>
      <rPr>
        <sz val="10"/>
        <color rgb="FF000000"/>
        <rFont val="Times New Roman"/>
      </rPr>
      <t>Se registra 9 actas de encuentro con 94 JCHC registrados subidos a SIMI y 2 sin subir debido a que 1 no toma los servicios de la UPI OASIS y el otro JCHC no brindan datos correctos.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</si>
  <si>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SIN NNAJ EN ASISTENCIA 
</t>
    </r>
    <r>
      <rPr>
        <sz val="10"/>
        <color rgb="FF000000"/>
        <rFont val="Times New Roman"/>
      </rPr>
      <t xml:space="preserve">
</t>
    </r>
    <r>
      <rPr>
        <b/>
        <sz val="10"/>
        <color rgb="FF000000"/>
        <rFont val="Times New Roman"/>
      </rPr>
      <t>Prevención ESCNNA:</t>
    </r>
    <r>
      <rPr>
        <sz val="10"/>
        <color rgb="FF000000"/>
        <rFont val="Times New Roman"/>
      </rPr>
      <t xml:space="preserve"> Se registra 1 acta de encuentro con 30 registros, de los cuales 23 subidos al SIMI y 7 si subir al SIMI, por falta de información en la ficha de ingreso.
</t>
    </r>
    <r>
      <rPr>
        <b/>
        <sz val="10"/>
        <color rgb="FF000000"/>
        <rFont val="Times New Roman"/>
      </rPr>
      <t xml:space="preserve">Trabajo Calle: </t>
    </r>
    <r>
      <rPr>
        <sz val="10"/>
        <color rgb="FF000000"/>
        <rFont val="Times New Roman"/>
      </rPr>
      <t>Se registra 10 actas de encuentro con 70 JCHC registrados subidos a SIMI y 5 sin subir debido a que no brindan datos correctos.</t>
    </r>
  </si>
  <si>
    <t>|</t>
  </si>
  <si>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8 NNAJ ERRADOS, 1 NNAJ CRUZADO, 1 NNAJ REPETIDO Y 4 NNAJ POR CREAR FICHA
</t>
    </r>
    <r>
      <rPr>
        <sz val="10"/>
        <color rgb="FF000000"/>
        <rFont val="Times New Roman"/>
      </rPr>
      <t xml:space="preserve">
</t>
    </r>
    <r>
      <rPr>
        <b/>
        <sz val="10"/>
        <color rgb="FF000000"/>
        <rFont val="Times New Roman"/>
      </rPr>
      <t xml:space="preserve">Prevención ESCNNA: Se registran 3 actas de encuentro con 20 registros, de los cuales 13 subidos al SIMI y 7 si subir al SIMI, por falta de información en la ficha de ingreso 
</t>
    </r>
    <r>
      <rPr>
        <sz val="10"/>
        <color rgb="FF000000"/>
        <rFont val="Times New Roman"/>
      </rPr>
      <t xml:space="preserve">
</t>
    </r>
    <r>
      <rPr>
        <b/>
        <sz val="10"/>
        <color rgb="FF000000"/>
        <rFont val="Times New Roman"/>
      </rPr>
      <t xml:space="preserve">Trabajo Calle: </t>
    </r>
    <r>
      <rPr>
        <sz val="10"/>
        <color rgb="FF000000"/>
        <rFont val="Times New Roman"/>
      </rPr>
      <t>Se registra 8 actas de encuentro con 101 JCHC registrados subidos a SIMI y 3 sin subir debido a que no toman los servicios de la UPI OASIS.</t>
    </r>
  </si>
  <si>
    <r>
      <rPr>
        <b/>
        <sz val="10"/>
        <color rgb="FF000000"/>
        <rFont val="Times New Roman"/>
      </rPr>
      <t xml:space="preserve">Caminando Relajado:SIN NOVEDAD
</t>
    </r>
    <r>
      <rPr>
        <sz val="10"/>
        <color rgb="FF000000"/>
        <rFont val="Times New Roman"/>
      </rPr>
      <t xml:space="preserve">
</t>
    </r>
    <r>
      <rPr>
        <b/>
        <sz val="10"/>
        <color rgb="FF000000"/>
        <rFont val="Times New Roman"/>
      </rPr>
      <t xml:space="preserve">Prevención: 13 NNAJ POR CREAR FICHA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1 acta de encuentro con 22 registros, de los cuales 9 subidos al SIMI,  10 sin subir al SIMI, por falta de información en la ficha de ingreso y 3 sin subir por falta de información en el registro de asisttencia a encuentro. 
</t>
    </r>
    <r>
      <rPr>
        <b/>
        <sz val="10"/>
        <color rgb="FF000000"/>
        <rFont val="Times New Roman"/>
      </rPr>
      <t xml:space="preserve">Trabajo Calle: </t>
    </r>
    <r>
      <rPr>
        <sz val="10"/>
        <color rgb="FF000000"/>
        <rFont val="Times New Roman"/>
      </rPr>
      <t>Se registra 16 actas de encuentro con 125 JCHC registrados subidos a SIMI y 3 sin subir debido a que 1 no toma los servicios de la UPI OASIS, 1 JCHC no brindan datos correctos y 1 es mayor de 29 años.</t>
    </r>
  </si>
  <si>
    <r>
      <rPr>
        <b/>
        <sz val="10"/>
        <color rgb="FF000000"/>
        <rFont val="Times New Roman"/>
      </rPr>
      <t xml:space="preserve">Caminando Relajado: </t>
    </r>
    <r>
      <rPr>
        <b/>
        <sz val="11"/>
        <color rgb="FF000000"/>
        <rFont val="Times New Roman"/>
      </rPr>
      <t xml:space="preserve">No se realizaron actividades en el territorio.
</t>
    </r>
    <r>
      <rPr>
        <b/>
        <sz val="10"/>
        <color rgb="FF000000"/>
        <rFont val="Times New Roman"/>
      </rPr>
      <t xml:space="preserve">
Prevención: 1 NNAJ POR CREAR FICHA
Prevención ESCNNA: No reporta acta de encuentro
Trabajo Calle: </t>
    </r>
    <r>
      <rPr>
        <sz val="10"/>
        <color rgb="FF000000"/>
        <rFont val="Times New Roman"/>
      </rPr>
      <t>Se registra 2 actas de encuentro por el compañamiento al parque nacional</t>
    </r>
  </si>
  <si>
    <t xml:space="preserve">   </t>
  </si>
  <si>
    <r>
      <rPr>
        <b/>
        <sz val="9"/>
        <color rgb="FF000000"/>
        <rFont val="Times New Roman"/>
      </rPr>
      <t xml:space="preserve">Caminando Relajado: 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</si>
  <si>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 xml:space="preserve">Caminando Relajado: SIN NOVEDAD 
Prevención: SIN NOVEDAD 
</t>
    </r>
    <r>
      <rPr>
        <sz val="10"/>
        <color rgb="FF000000"/>
        <rFont val="Times New Roman"/>
      </rPr>
      <t xml:space="preserve">
</t>
    </r>
    <r>
      <rPr>
        <b/>
        <sz val="10"/>
        <color rgb="FF000000"/>
        <rFont val="Times New Roman"/>
      </rPr>
      <t xml:space="preserve">Prevención ESCNNA: </t>
    </r>
    <r>
      <rPr>
        <sz val="10"/>
        <color rgb="FF000000"/>
        <rFont val="Times New Roman"/>
      </rPr>
      <t xml:space="preserve">DOMINGO 
</t>
    </r>
    <r>
      <rPr>
        <b/>
        <sz val="10"/>
        <color rgb="FF000000"/>
        <rFont val="Times New Roman"/>
      </rPr>
      <t xml:space="preserve">Trabajo Calle: </t>
    </r>
    <r>
      <rPr>
        <sz val="10"/>
        <color rgb="FF000000"/>
        <rFont val="Times New Roman"/>
      </rPr>
      <t>Apoyo en parque nacional.</t>
    </r>
  </si>
  <si>
    <r>
      <rPr>
        <b/>
        <sz val="9"/>
        <color rgb="FF000000"/>
        <rFont val="Times New Roman"/>
      </rPr>
      <t xml:space="preserve">Caminando Relajado: 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  NIDIA ROCIO VARGAS MORENO
Trabajo Calle: DANIELA ALEJANDRA SANTANA CAMACHO</t>
    </r>
  </si>
  <si>
    <r>
      <rPr>
        <b/>
        <sz val="10"/>
        <color rgb="FF000000"/>
        <rFont val="Times New Roman"/>
      </rPr>
      <t xml:space="preserve">Caminando Relajado: FESTIVO 
</t>
    </r>
    <r>
      <rPr>
        <sz val="10"/>
        <color rgb="FF000000"/>
        <rFont val="Times New Roman"/>
      </rPr>
      <t xml:space="preserve">
</t>
    </r>
    <r>
      <rPr>
        <b/>
        <sz val="10"/>
        <color rgb="FF000000"/>
        <rFont val="Times New Roman"/>
      </rPr>
      <t xml:space="preserve">Prevención: 9 NNAJ POR CREAR FICHA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 1 acta de encuentro sin asistencias de nnaj 
</t>
    </r>
    <r>
      <rPr>
        <b/>
        <sz val="10"/>
        <color rgb="FF000000"/>
        <rFont val="Times New Roman"/>
      </rPr>
      <t>Trabajo Calle: FESTIVO</t>
    </r>
  </si>
  <si>
    <r>
      <rPr>
        <b/>
        <sz val="9"/>
        <color rgb="FF000000"/>
        <rFont val="Times New Roman"/>
      </rPr>
      <t xml:space="preserve">Caminando Relajado: 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  NIDIA ROCIO VARGAS MORENO
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</si>
  <si>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10 NNAJ POR CREAR FICHA, 2 NNAJ CRUZADOS Y 1 NNAJ ERRADO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 1 acta de encuentro sin asistencias de nnaj 
</t>
    </r>
    <r>
      <rPr>
        <b/>
        <sz val="10"/>
        <color rgb="FF000000"/>
        <rFont val="Times New Roman"/>
      </rPr>
      <t xml:space="preserve">Trabajo Calle: </t>
    </r>
    <r>
      <rPr>
        <sz val="10"/>
        <color rgb="FF000000"/>
        <rFont val="Times New Roman"/>
      </rPr>
      <t>Se registra 12 actas de encuentro con 134 JCHC registrados subidos a SIMI y 6 sin subir debido a que 2 no toma los servicios de la UPI OASIS, 3 JCHC no brindan datos correctos y 1 es mayor de 29 años.</t>
    </r>
  </si>
  <si>
    <r>
      <rPr>
        <b/>
        <sz val="9"/>
        <color rgb="FF000000"/>
        <rFont val="Times New Roman"/>
      </rPr>
      <t xml:space="preserve">Caminando Relajado: 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t>
    </r>
    <r>
      <rPr>
        <sz val="9"/>
        <color rgb="FF000000"/>
        <rFont val="Times New Roman"/>
      </rPr>
      <t xml:space="preserve">  NIDIA ROCIO VARGAS MORENO
</t>
    </r>
    <r>
      <rPr>
        <b/>
        <sz val="9"/>
        <color rgb="FF000000"/>
        <rFont val="Times New Roman"/>
      </rPr>
      <t>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</si>
  <si>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7 NNAJ ERRADOS, 1 NNAJ SIN DOCUMENTO Y 3 NNAJPOR CREAR FICHA
</t>
    </r>
    <r>
      <rPr>
        <sz val="10"/>
        <color rgb="FF000000"/>
        <rFont val="Times New Roman"/>
      </rPr>
      <t xml:space="preserve">
</t>
    </r>
    <r>
      <rPr>
        <b/>
        <sz val="10"/>
        <color rgb="FF000000"/>
        <rFont val="Times New Roman"/>
      </rPr>
      <t xml:space="preserve">Prevención ESCNNA: </t>
    </r>
    <r>
      <rPr>
        <sz val="10"/>
        <color rgb="FF000000"/>
        <rFont val="Times New Roman"/>
      </rPr>
      <t xml:space="preserve">No se regsitra acta de encuentro.
</t>
    </r>
    <r>
      <rPr>
        <b/>
        <sz val="10"/>
        <color rgb="FF000000"/>
        <rFont val="Times New Roman"/>
      </rPr>
      <t xml:space="preserve">Trabajo Calle: </t>
    </r>
    <r>
      <rPr>
        <sz val="10"/>
        <color rgb="FF000000"/>
        <rFont val="Times New Roman"/>
      </rPr>
      <t>Se registra 12 actas de encuentro con 87 JCHC registrados subidos a SIMI y 2 sin subir debido a que no brindan datos correctos.</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</si>
  <si>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  NIDIA ROCIO VARGAS MORENO
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</si>
  <si>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7 NNAJ CREAR FICHA Y 2 NNAJ ERRADOS
</t>
    </r>
    <r>
      <rPr>
        <sz val="10"/>
        <color rgb="FF000000"/>
        <rFont val="Times New Roman"/>
      </rPr>
      <t xml:space="preserve">
</t>
    </r>
    <r>
      <rPr>
        <b/>
        <sz val="10"/>
        <color rgb="FF000000"/>
        <rFont val="Times New Roman"/>
      </rPr>
      <t xml:space="preserve">Prevención ESCNNA: INICIO DE MARATON 48 HORAS
</t>
    </r>
    <r>
      <rPr>
        <sz val="10"/>
        <color rgb="FF000000"/>
        <rFont val="Times New Roman"/>
      </rPr>
      <t xml:space="preserve">
</t>
    </r>
    <r>
      <rPr>
        <b/>
        <sz val="10"/>
        <color rgb="FF000000"/>
        <rFont val="Times New Roman"/>
      </rPr>
      <t>Trabajo Calle: INICIO DE MARATON 48 HORAS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</si>
  <si>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1 NNAJ SIN DOCUMENTO 
</t>
    </r>
    <r>
      <rPr>
        <sz val="10"/>
        <color rgb="FF000000"/>
        <rFont val="Times New Roman"/>
      </rPr>
      <t xml:space="preserve">
</t>
    </r>
    <r>
      <rPr>
        <b/>
        <sz val="10"/>
        <color rgb="FF000000"/>
        <rFont val="Times New Roman"/>
      </rPr>
      <t xml:space="preserve">Prevención ESCNNA: CIERRE DE MARATON 48 HORAS
</t>
    </r>
    <r>
      <rPr>
        <sz val="10"/>
        <color rgb="FF000000"/>
        <rFont val="Times New Roman"/>
      </rPr>
      <t xml:space="preserve">
</t>
    </r>
    <r>
      <rPr>
        <b/>
        <sz val="10"/>
        <color rgb="FF000000"/>
        <rFont val="Times New Roman"/>
      </rPr>
      <t>Trabajo Calle: CIERRE DE MARATON 48 HORAS</t>
    </r>
  </si>
  <si>
    <r>
      <rPr>
        <b/>
        <sz val="10"/>
        <color rgb="FF000000"/>
        <rFont val="Times New Roman"/>
      </rPr>
      <t xml:space="preserve">Caminando Relajado:  MARATON 48 HORAS
</t>
    </r>
    <r>
      <rPr>
        <sz val="10"/>
        <color rgb="FF000000"/>
        <rFont val="Times New Roman"/>
      </rPr>
      <t xml:space="preserve">
</t>
    </r>
    <r>
      <rPr>
        <b/>
        <sz val="10"/>
        <color rgb="FF000000"/>
        <rFont val="Times New Roman"/>
      </rPr>
      <t xml:space="preserve">Prevención: 4 NNAJ ERRADOS Y 5 NNAJ CREAR FICHA 
</t>
    </r>
    <r>
      <rPr>
        <sz val="10"/>
        <color rgb="FF000000"/>
        <rFont val="Times New Roman"/>
      </rPr>
      <t xml:space="preserve">
</t>
    </r>
    <r>
      <rPr>
        <b/>
        <sz val="10"/>
        <color rgb="FF000000"/>
        <rFont val="Times New Roman"/>
      </rPr>
      <t xml:space="preserve">Prevención ESCNNA: MARATON 48 HORAS
</t>
    </r>
    <r>
      <rPr>
        <sz val="10"/>
        <color rgb="FF000000"/>
        <rFont val="Times New Roman"/>
      </rPr>
      <t xml:space="preserve">
</t>
    </r>
    <r>
      <rPr>
        <b/>
        <sz val="10"/>
        <color rgb="FF000000"/>
        <rFont val="Times New Roman"/>
      </rPr>
      <t>Trabajo Calle: SABADO</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</si>
  <si>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t>
    </r>
    <r>
      <rPr>
        <sz val="9"/>
        <color rgb="FF000000"/>
        <rFont val="Times New Roman"/>
      </rPr>
      <t xml:space="preserve">  NIDIA ROCIO VARGAS MORENO
</t>
    </r>
    <r>
      <rPr>
        <b/>
        <sz val="9"/>
        <color rgb="FF000000"/>
        <rFont val="Times New Roman"/>
      </rPr>
      <t>Trabajo Calle: DANIELA ALEJANDRA SANTANA CAMACHO</t>
    </r>
  </si>
  <si>
    <r>
      <rPr>
        <b/>
        <sz val="10"/>
        <color rgb="FF000000"/>
        <rFont val="Times New Roman"/>
      </rPr>
      <t xml:space="preserve">Caminando Relajado: DOMINGO 
</t>
    </r>
    <r>
      <rPr>
        <sz val="10"/>
        <color rgb="FF000000"/>
        <rFont val="Times New Roman"/>
      </rPr>
      <t xml:space="preserve">
</t>
    </r>
    <r>
      <rPr>
        <b/>
        <sz val="10"/>
        <color rgb="FF000000"/>
        <rFont val="Times New Roman"/>
      </rPr>
      <t xml:space="preserve">Prevención:DOMINGO
</t>
    </r>
    <r>
      <rPr>
        <sz val="10"/>
        <color rgb="FF000000"/>
        <rFont val="Times New Roman"/>
      </rPr>
      <t xml:space="preserve">
</t>
    </r>
    <r>
      <rPr>
        <b/>
        <sz val="10"/>
        <color rgb="FF000000"/>
        <rFont val="Times New Roman"/>
      </rPr>
      <t xml:space="preserve">Prevención ESCNNA: DOMINGO 
</t>
    </r>
    <r>
      <rPr>
        <sz val="10"/>
        <color rgb="FF000000"/>
        <rFont val="Times New Roman"/>
      </rPr>
      <t xml:space="preserve">
</t>
    </r>
    <r>
      <rPr>
        <b/>
        <sz val="10"/>
        <color rgb="FF000000"/>
        <rFont val="Times New Roman"/>
      </rPr>
      <t>Trabajo Calle: DOMINGO</t>
    </r>
  </si>
  <si>
    <r>
      <rPr>
        <b/>
        <sz val="9"/>
        <color rgb="FF000000"/>
        <rFont val="Times New Roman"/>
      </rPr>
      <t xml:space="preserve">Caminando Relajado: TANIA FERNANDA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  NIDIA ROCIO VARGAS MORENO
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</si>
  <si>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3 ERRADOS Y  1 CREAR FICHA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3 actas de encuentro con 19 registros, de los cuales 17 subidos al SIMI,  2 sin subir al SIMI, por falta de información en la ficha de ingreso.
</t>
    </r>
    <r>
      <rPr>
        <b/>
        <sz val="10"/>
        <color rgb="FF000000"/>
        <rFont val="Times New Roman"/>
      </rPr>
      <t xml:space="preserve">Trabajo Calle: </t>
    </r>
    <r>
      <rPr>
        <sz val="10"/>
        <color rgb="FF000000"/>
        <rFont val="Times New Roman"/>
      </rPr>
      <t>Se registra 16 actas de encuentro con 127 JCHC registrados subidos a SIMI y 3 sin subir debido a que no brindan datos correctos.</t>
    </r>
  </si>
  <si>
    <r>
      <rPr>
        <b/>
        <sz val="10"/>
        <color rgb="FF000000"/>
        <rFont val="Times New Roman"/>
      </rPr>
      <t xml:space="preserve">Caminando Relajado: Se registran 7 actas de encuentro,  se cargan 48 nnaj no se carga 1 nnaj ya que pide crear ficha 
</t>
    </r>
    <r>
      <rPr>
        <sz val="10"/>
        <color rgb="FF000000"/>
        <rFont val="Times New Roman"/>
      </rPr>
      <t xml:space="preserve">
</t>
    </r>
    <r>
      <rPr>
        <b/>
        <sz val="10"/>
        <color rgb="FF000000"/>
        <rFont val="Times New Roman"/>
      </rPr>
      <t xml:space="preserve">Prevención: 1 NNAJ CRUZADO, 9 NNAJ CREAR FICHA Y 5 NNAJ ERRADOS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4 actas de encuentro con 29 registros, de los cuales 27 subidos al SIMI,  2 sin subir al SIMI, por falta de información en la ficha de ingreso 
</t>
    </r>
    <r>
      <rPr>
        <b/>
        <sz val="10"/>
        <color rgb="FF000000"/>
        <rFont val="Times New Roman"/>
      </rPr>
      <t xml:space="preserve">Trabajo Calle: </t>
    </r>
    <r>
      <rPr>
        <sz val="10"/>
        <color rgb="FF000000"/>
        <rFont val="Times New Roman"/>
      </rPr>
      <t>Se registra 13 actas de encuentro con 134 JCHC registrados subidos a SIMI y 2 sin subir debido a que no toman los servicios de la UPI OASIS.</t>
    </r>
  </si>
  <si>
    <r>
      <rPr>
        <b/>
        <sz val="10"/>
        <color rgb="FF000000"/>
        <rFont val="Times New Roman"/>
      </rPr>
      <t xml:space="preserve">Caminando Relajado: Se registran 5 actas de encuentro,  se cargan 24 nnaj, no se carga 1 nnaj ya que pide crear ficha.
</t>
    </r>
    <r>
      <rPr>
        <sz val="10"/>
        <color rgb="FF000000"/>
        <rFont val="Times New Roman"/>
      </rPr>
      <t xml:space="preserve">
</t>
    </r>
    <r>
      <rPr>
        <b/>
        <sz val="10"/>
        <color rgb="FF000000"/>
        <rFont val="Times New Roman"/>
      </rPr>
      <t xml:space="preserve">Prevención: 4 CREAR FCIHA, 1 SIN DOCUMENTO, 2 REPETIDOS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2 actas de encuentro con 50 registros, de los cuales 39 subidos al SIMI,  11 sin subir al SIMI, por falta de información en la ficha de ingreso.
</t>
    </r>
    <r>
      <rPr>
        <b/>
        <sz val="10"/>
        <color rgb="FF000000"/>
        <rFont val="Times New Roman"/>
      </rPr>
      <t xml:space="preserve">Trabajo Calle: </t>
    </r>
    <r>
      <rPr>
        <sz val="10"/>
        <color rgb="FF000000"/>
        <rFont val="Times New Roman"/>
      </rPr>
      <t>Se registra 14 actas de encuentro con 88 JCHC registrados subidos a SIMI y 5 sin subir debido a que 3 no toma los servicios de la UPI OASIS, 1 JCHC no brindan datos correctos y 1 es mayor de 29 años.</t>
    </r>
  </si>
  <si>
    <r>
      <rPr>
        <b/>
        <sz val="9"/>
        <color rgb="FF000000"/>
        <rFont val="Times New Roman"/>
      </rPr>
      <t xml:space="preserve">Caminando Relajado:TANIA FERNANDAGUEVARA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  NIDIA ROCIO VARGAS MORENO
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</si>
  <si>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3 CREAR FICHA
</t>
    </r>
    <r>
      <rPr>
        <sz val="10"/>
        <color rgb="FF000000"/>
        <rFont val="Times New Roman"/>
      </rPr>
      <t xml:space="preserve">
</t>
    </r>
    <r>
      <rPr>
        <b/>
        <sz val="10"/>
        <color rgb="FF000000"/>
        <rFont val="Times New Roman"/>
      </rPr>
      <t>Prevención ESCNNA:</t>
    </r>
    <r>
      <rPr>
        <sz val="10"/>
        <color rgb="FF000000"/>
        <rFont val="Times New Roman"/>
      </rPr>
      <t xml:space="preserve"> Se registran 2 acta de encuentro con 62 registros, de los cuales 42 subidos al SIMI,  20 sin subir al SIMI, por falta de información en la ficha de ingreso.</t>
    </r>
    <r>
      <rPr>
        <b/>
        <sz val="10"/>
        <color rgb="FF000000"/>
        <rFont val="Times New Roman"/>
      </rPr>
      <t xml:space="preserve">                                                              Trabajo Calle: </t>
    </r>
    <r>
      <rPr>
        <sz val="10"/>
        <color rgb="FF000000"/>
        <rFont val="Times New Roman"/>
      </rPr>
      <t>Se registra 11 actas de encuentro con 102 JCHC registrados subidos a SIMI y 2 sin subir debido a que 1 no brinda datos de identificación correctos y el otro es mayor de 29 años.</t>
    </r>
  </si>
  <si>
    <r>
      <rPr>
        <b/>
        <sz val="9"/>
        <color rgb="FF000000"/>
        <rFont val="Times New Roman"/>
      </rPr>
      <t xml:space="preserve">Caminando Relajado: TANIA FERNANDAGUEVARA MOTTA 
</t>
    </r>
    <r>
      <rPr>
        <sz val="9"/>
        <color rgb="FF000000"/>
        <rFont val="Times New Roman"/>
      </rPr>
      <t xml:space="preserve">
</t>
    </r>
    <r>
      <rPr>
        <b/>
        <sz val="9"/>
        <color rgb="FF000000"/>
        <rFont val="Times New Roman"/>
      </rPr>
      <t>Prevención:</t>
    </r>
    <r>
      <rPr>
        <sz val="9"/>
        <color rgb="FF000000"/>
        <rFont val="Times New Roman"/>
      </rPr>
      <t xml:space="preserve"> TATIANA CADENA 
</t>
    </r>
    <r>
      <rPr>
        <b/>
        <sz val="9"/>
        <color rgb="FF000000"/>
        <rFont val="Times New Roman"/>
      </rPr>
      <t>Prevención ESCNNA:  NIDIA ROCIO VARGAS MORENO
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</si>
  <si>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1 NNAJ POR CREAR FICHA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2 actas de encuentro con 13 registros, de los cuales 10 subidos al SIMI,  3 sin subir al SIMI, por falta de información en la ficha de ingreso .  
</t>
    </r>
    <r>
      <rPr>
        <b/>
        <sz val="10"/>
        <color rgb="FF000000"/>
        <rFont val="Times New Roman"/>
      </rPr>
      <t xml:space="preserve">Trabajo Calle: </t>
    </r>
    <r>
      <rPr>
        <sz val="10"/>
        <color rgb="FF000000"/>
        <rFont val="Times New Roman"/>
      </rPr>
      <t>Se registra 15 actas de encuentro con 114 JCHC registrados subidos a SIMI y 2 sin subir debido a que 1 JCHC no brindan datos correctos y 1 es mayor de 29 años.</t>
    </r>
  </si>
  <si>
    <r>
      <rPr>
        <b/>
        <sz val="9"/>
        <color rgb="FF000000"/>
        <rFont val="Times New Roman"/>
      </rPr>
      <t xml:space="preserve">Caminando Relajado: TANIA FERNANDAGUEVARA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  NIDIA ROCIO VARGAS MORENO
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</si>
  <si>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27 CREAR FICHA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2 actas de encuentro con 4 registros, de los cuales 4 subidos al SIMI.  
</t>
    </r>
    <r>
      <rPr>
        <b/>
        <sz val="10"/>
        <color rgb="FF000000"/>
        <rFont val="Times New Roman"/>
      </rPr>
      <t>Trabajo Calle: SABADO</t>
    </r>
  </si>
  <si>
    <t>Caminando Relajado: TANIA FERNANDAGUEVARA MOTTA 
Prevención: TATIANA CADENA
Prevención ESCNNA:  NIDIA ROCIO VARGAS MORENO
Trabajo Calle: DANIELA ALEJANDRA SANTANA CAMACHO</t>
  </si>
  <si>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9 NNAJ ERRADOS Y 2 NNAJ POR CREAR FICHA
</t>
    </r>
    <r>
      <rPr>
        <sz val="10"/>
        <color rgb="FF000000"/>
        <rFont val="Times New Roman"/>
      </rPr>
      <t xml:space="preserve">
</t>
    </r>
    <r>
      <rPr>
        <b/>
        <sz val="10"/>
        <color rgb="FF000000"/>
        <rFont val="Times New Roman"/>
      </rPr>
      <t xml:space="preserve">Prevención ESCNNA: DOMINGO 
</t>
    </r>
    <r>
      <rPr>
        <sz val="10"/>
        <color rgb="FF000000"/>
        <rFont val="Times New Roman"/>
      </rPr>
      <t xml:space="preserve">
</t>
    </r>
    <r>
      <rPr>
        <b/>
        <sz val="10"/>
        <color rgb="FF000000"/>
        <rFont val="Times New Roman"/>
      </rPr>
      <t xml:space="preserve">Trabajo Calle: </t>
    </r>
    <r>
      <rPr>
        <sz val="10"/>
        <color rgb="FF000000"/>
        <rFont val="Times New Roman"/>
      </rPr>
      <t>Se registra 1 acta de encuentro referente a una jornada de desarrollo personal, no hay novedades.</t>
    </r>
  </si>
  <si>
    <r>
      <rPr>
        <b/>
        <sz val="9"/>
        <color rgb="FF000000"/>
        <rFont val="Times New Roman"/>
      </rPr>
      <t xml:space="preserve">Caminando Relajado:TANIA FERNANDAGUEVARA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  NIDIA ROCIO VARGAS MORENO
Trabajo Calle: DANIELA ALEJANDRA SANTANA CAMACHO</t>
    </r>
  </si>
  <si>
    <r>
      <rPr>
        <b/>
        <sz val="10"/>
        <color rgb="FF000000"/>
        <rFont val="Times New Roman"/>
      </rPr>
      <t xml:space="preserve">Caminando Relajado: No se realiza el cargue de 5 nnaj ya que pide crear ficha de ingreso 
</t>
    </r>
    <r>
      <rPr>
        <sz val="10"/>
        <color rgb="FF000000"/>
        <rFont val="Times New Roman"/>
      </rPr>
      <t xml:space="preserve">
</t>
    </r>
    <r>
      <rPr>
        <b/>
        <sz val="10"/>
        <color rgb="FF000000"/>
        <rFont val="Times New Roman"/>
      </rPr>
      <t xml:space="preserve">Prevención: 4 NNAJ POR CREAR FICHA Y 1 DUPLICADO
</t>
    </r>
    <r>
      <rPr>
        <sz val="10"/>
        <color rgb="FF000000"/>
        <rFont val="Times New Roman"/>
      </rPr>
      <t xml:space="preserve">
</t>
    </r>
    <r>
      <rPr>
        <b/>
        <sz val="10"/>
        <color rgb="FF000000"/>
        <rFont val="Times New Roman"/>
      </rPr>
      <t xml:space="preserve">Prevención ESCNNA: Se registran 3 actas de encuentro con 12 registros, de los cuales 10 subidos al SIMI,  2 sin subir al SIMI, por falta de información en la ficha de ingreso .  
Trabajo Calle: </t>
    </r>
    <r>
      <rPr>
        <sz val="10"/>
        <color rgb="FF000000"/>
        <rFont val="Times New Roman"/>
      </rPr>
      <t>Se registra 15 actas de encuentro con 107 JCHC registrados subidos a SIMI y 2 sin subir debido a que no brindan datos correctos.</t>
    </r>
  </si>
  <si>
    <r>
      <rPr>
        <b/>
        <sz val="10"/>
        <color rgb="FF000000"/>
        <rFont val="Times New Roman"/>
      </rPr>
      <t xml:space="preserve">Caminando Relajado: No se cargan 9  nnaj ya que pide realizar ficha de ingreso 
</t>
    </r>
    <r>
      <rPr>
        <sz val="10"/>
        <color rgb="FF000000"/>
        <rFont val="Times New Roman"/>
      </rPr>
      <t xml:space="preserve">
</t>
    </r>
    <r>
      <rPr>
        <b/>
        <sz val="10"/>
        <color rgb="FF000000"/>
        <rFont val="Times New Roman"/>
      </rPr>
      <t xml:space="preserve">Prevención: 6 NNAJ POR CREAR FICHA, 3 NNAJ ERRADOS Y 1 NNAJ CRUZADO
</t>
    </r>
    <r>
      <rPr>
        <sz val="10"/>
        <color rgb="FF000000"/>
        <rFont val="Times New Roman"/>
      </rPr>
      <t xml:space="preserve">
</t>
    </r>
    <r>
      <rPr>
        <b/>
        <sz val="10"/>
        <color rgb="FF000000"/>
        <rFont val="Times New Roman"/>
      </rPr>
      <t xml:space="preserve">Prevención ESCNNA: Se registra 1 acta de encuentro con 24 registros, de los cuales 20 subidos al SIMI, 4 sin subir al SIMI, por falta de información en la ficha de ingreso .  
</t>
    </r>
    <r>
      <rPr>
        <sz val="10"/>
        <color rgb="FF000000"/>
        <rFont val="Times New Roman"/>
      </rPr>
      <t xml:space="preserve">
</t>
    </r>
    <r>
      <rPr>
        <b/>
        <sz val="10"/>
        <color rgb="FF000000"/>
        <rFont val="Times New Roman"/>
      </rPr>
      <t xml:space="preserve">Trabajo Calle: </t>
    </r>
    <r>
      <rPr>
        <sz val="10"/>
        <color rgb="FF000000"/>
        <rFont val="Times New Roman"/>
      </rPr>
      <t>Se registra 16 actas de encuentro con 151 JCHC registrados subidos a SIMI y 8 sin subir debido a que 6 JCHC no toman servicios de UPI OASIS y 2 son mayores de 29 años.</t>
    </r>
  </si>
  <si>
    <r>
      <rPr>
        <b/>
        <sz val="10"/>
        <color rgb="FF000000"/>
        <rFont val="Times New Roman"/>
      </rPr>
      <t xml:space="preserve">Caminando Relajado: No se carga 1 nnaj ya que pide crear ficha 
</t>
    </r>
    <r>
      <rPr>
        <sz val="10"/>
        <color rgb="FF000000"/>
        <rFont val="Times New Roman"/>
      </rPr>
      <t xml:space="preserve">
</t>
    </r>
    <r>
      <rPr>
        <b/>
        <sz val="10"/>
        <color rgb="FF000000"/>
        <rFont val="Times New Roman"/>
      </rPr>
      <t xml:space="preserve">Prevención: 4 FICHA Y 2 CRUZADOS
</t>
    </r>
    <r>
      <rPr>
        <sz val="10"/>
        <color rgb="FF000000"/>
        <rFont val="Times New Roman"/>
      </rPr>
      <t xml:space="preserve">
</t>
    </r>
    <r>
      <rPr>
        <b/>
        <sz val="10"/>
        <color rgb="FF000000"/>
        <rFont val="Times New Roman"/>
      </rPr>
      <t xml:space="preserve">Prevención ESCNNA: Se registran 2 actas de encuentro con 27 registros, de los cuales 17 subidos al SIMI,  10 sin subir al SIMI, por falta de información en la ficha de ingreso .  
</t>
    </r>
    <r>
      <rPr>
        <sz val="10"/>
        <color rgb="FF000000"/>
        <rFont val="Times New Roman"/>
      </rPr>
      <t xml:space="preserve">
</t>
    </r>
    <r>
      <rPr>
        <b/>
        <sz val="10"/>
        <color rgb="FF000000"/>
        <rFont val="Times New Roman"/>
      </rPr>
      <t xml:space="preserve">Trabajo Calle: </t>
    </r>
    <r>
      <rPr>
        <sz val="10"/>
        <color rgb="FF000000"/>
        <rFont val="Times New Roman"/>
      </rPr>
      <t>Se registra 15 actas de encuentro con 116 JCHC registrados subidos a SIMI y 5 sin subir debido a que 2 JCHC no brindan datos correctos y 3 son mayores de 29 años.</t>
    </r>
  </si>
  <si>
    <r>
      <rPr>
        <b/>
        <sz val="10"/>
        <color rgb="FF000000"/>
        <rFont val="Times New Roman"/>
      </rPr>
      <t xml:space="preserve">Caminando Relajado: No se cargan 3 nnaj ya que pide cargar ficha y 1 el numero de documento no se encuentra en adres ni comprobador de derechos. 
</t>
    </r>
    <r>
      <rPr>
        <sz val="10"/>
        <color rgb="FF000000"/>
        <rFont val="Times New Roman"/>
      </rPr>
      <t xml:space="preserve">
</t>
    </r>
    <r>
      <rPr>
        <b/>
        <sz val="10"/>
        <color rgb="FF000000"/>
        <rFont val="Times New Roman"/>
      </rPr>
      <t xml:space="preserve">Prevención: 5 NNAJ POR CREAR FICHA, 3 NNAJ CRUZADOS, 2 NNNAJ ERRADOS Y 1 NNAJ DUPLICADO
</t>
    </r>
    <r>
      <rPr>
        <sz val="10"/>
        <color rgb="FF000000"/>
        <rFont val="Times New Roman"/>
      </rPr>
      <t xml:space="preserve">
</t>
    </r>
    <r>
      <rPr>
        <b/>
        <sz val="10"/>
        <color rgb="FF000000"/>
        <rFont val="Times New Roman"/>
      </rPr>
      <t>Prevención ESCNNA: Se registran 2 actas de encuentro con 32 registros, de los cuales 23 subidos al SIMI, 9 sin subir al SIMI, por falta de información en la ficha de ingreso .  
Trabajo Calle:</t>
    </r>
    <r>
      <rPr>
        <sz val="10"/>
        <color rgb="FF000000"/>
        <rFont val="Times New Roman"/>
      </rPr>
      <t xml:space="preserve"> Se registra 14 actas de encuentro con 107 JCHC registrados subidos a SIMI y 4 sin subir debido a que 1 JCHC no toma servicio de UPI OASIS y 3 son mayores de 29 años.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</si>
  <si>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t>
    </r>
    <r>
      <rPr>
        <sz val="10"/>
        <color rgb="FF000000"/>
        <rFont val="Times New Roman"/>
      </rPr>
      <t xml:space="preserve">
</t>
    </r>
    <r>
      <rPr>
        <b/>
        <sz val="10"/>
        <color rgb="FF000000"/>
        <rFont val="Times New Roman"/>
      </rPr>
      <t>Prevención ESCNNA:</t>
    </r>
    <r>
      <rPr>
        <sz val="10"/>
        <color rgb="FF000000"/>
        <rFont val="Times New Roman"/>
      </rPr>
      <t xml:space="preserve"> Se registran 2 actas de encuentro con 22 registros, de los cuales 12 subidos al SIMI, 10 sin subir al SIMI, por falta de información en la ficha de ingreso .  
</t>
    </r>
    <r>
      <rPr>
        <b/>
        <sz val="10"/>
        <color rgb="FF000000"/>
        <rFont val="Times New Roman"/>
      </rPr>
      <t xml:space="preserve">Trabajo Calle: </t>
    </r>
    <r>
      <rPr>
        <sz val="10"/>
        <color rgb="FF000000"/>
        <rFont val="Times New Roman"/>
      </rPr>
      <t>Se registra 9 actas de encuentro con 96 JCHC registrados subidos a SIMI y 2 JCHC sin subir debido  no toman servicios de UPI OASIS.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</si>
  <si>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t>
    </r>
    <r>
      <rPr>
        <sz val="10"/>
        <color rgb="FF000000"/>
        <rFont val="Times New Roman"/>
      </rPr>
      <t xml:space="preserve">
</t>
    </r>
    <r>
      <rPr>
        <b/>
        <sz val="10"/>
        <color rgb="FF000000"/>
        <rFont val="Times New Roman"/>
      </rPr>
      <t>Prevención ESCNNA: Se registran 2 actas de encuentro con 7 registros, de los cuales 7 subidos al SIMI.
Trabajo Calle: SABADO</t>
    </r>
  </si>
  <si>
    <r>
      <rPr>
        <b/>
        <sz val="10"/>
        <color rgb="FF000000"/>
        <rFont val="Times New Roman"/>
      </rPr>
      <t xml:space="preserve">Caminando Relajado: DOMINGO 
</t>
    </r>
    <r>
      <rPr>
        <sz val="10"/>
        <color rgb="FF000000"/>
        <rFont val="Times New Roman"/>
      </rPr>
      <t xml:space="preserve">
</t>
    </r>
    <r>
      <rPr>
        <b/>
        <sz val="10"/>
        <color rgb="FF000000"/>
        <rFont val="Times New Roman"/>
      </rPr>
      <t xml:space="preserve">Prevención: DOMINGO 
</t>
    </r>
    <r>
      <rPr>
        <sz val="10"/>
        <color rgb="FF000000"/>
        <rFont val="Times New Roman"/>
      </rPr>
      <t xml:space="preserve">
</t>
    </r>
    <r>
      <rPr>
        <b/>
        <sz val="10"/>
        <color rgb="FF000000"/>
        <rFont val="Times New Roman"/>
      </rPr>
      <t xml:space="preserve">Prevención ESCNNA: DOMINGO 
</t>
    </r>
    <r>
      <rPr>
        <sz val="10"/>
        <color rgb="FF000000"/>
        <rFont val="Times New Roman"/>
      </rPr>
      <t xml:space="preserve">
</t>
    </r>
    <r>
      <rPr>
        <b/>
        <sz val="10"/>
        <color rgb="FF000000"/>
        <rFont val="Times New Roman"/>
      </rPr>
      <t>Trabajo Calle: DOMINGO</t>
    </r>
  </si>
  <si>
    <r>
      <rPr>
        <b/>
        <sz val="10"/>
        <color rgb="FF000000"/>
        <rFont val="Times New Roman"/>
      </rPr>
      <t xml:space="preserve">Caminando Relajado: LUNES FESTIVO 
</t>
    </r>
    <r>
      <rPr>
        <sz val="10"/>
        <color rgb="FF000000"/>
        <rFont val="Times New Roman"/>
      </rPr>
      <t xml:space="preserve">
</t>
    </r>
    <r>
      <rPr>
        <b/>
        <sz val="10"/>
        <color rgb="FF000000"/>
        <rFont val="Times New Roman"/>
      </rPr>
      <t xml:space="preserve">Prevención: LUNES FESTIVO
</t>
    </r>
    <r>
      <rPr>
        <sz val="10"/>
        <color rgb="FF000000"/>
        <rFont val="Times New Roman"/>
      </rPr>
      <t xml:space="preserve">
</t>
    </r>
    <r>
      <rPr>
        <b/>
        <sz val="10"/>
        <color rgb="FF000000"/>
        <rFont val="Times New Roman"/>
      </rPr>
      <t xml:space="preserve">Prevención ESCNNA:
</t>
    </r>
    <r>
      <rPr>
        <sz val="10"/>
        <color rgb="FF000000"/>
        <rFont val="Times New Roman"/>
      </rPr>
      <t xml:space="preserve">
</t>
    </r>
    <r>
      <rPr>
        <b/>
        <sz val="10"/>
        <color rgb="FF000000"/>
        <rFont val="Times New Roman"/>
      </rPr>
      <t>Trabajo Calle: FESTIVO</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</si>
  <si>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  NIDIA ROCIO VARGAS MORENO
Trabajo Calle: DANIELA ALEJANDRA SANTANA CAMACHO</t>
    </r>
  </si>
  <si>
    <r>
      <rPr>
        <b/>
        <sz val="10"/>
        <color rgb="FF000000"/>
        <rFont val="Times New Roman"/>
      </rPr>
      <t xml:space="preserve">Caminando Relajado: No se carga 1 aj ya que pide realizar ficha de ingreso 
</t>
    </r>
    <r>
      <rPr>
        <sz val="10"/>
        <color rgb="FF000000"/>
        <rFont val="Times New Roman"/>
      </rPr>
      <t xml:space="preserve">
</t>
    </r>
    <r>
      <rPr>
        <b/>
        <sz val="10"/>
        <color rgb="FF000000"/>
        <rFont val="Times New Roman"/>
      </rPr>
      <t xml:space="preserve">Prevención: 3 NNAJ POR CREAR FICHA 
</t>
    </r>
    <r>
      <rPr>
        <sz val="10"/>
        <color rgb="FF000000"/>
        <rFont val="Times New Roman"/>
      </rPr>
      <t xml:space="preserve">
</t>
    </r>
    <r>
      <rPr>
        <b/>
        <sz val="10"/>
        <color rgb="FF000000"/>
        <rFont val="Times New Roman"/>
      </rPr>
      <t xml:space="preserve">Prevención ESCNNA: Se registran 3 actas de encuentro con 20 registros, de los cuales 17 subidos al SIMI, 3 sin subir al SIMI, por falta de información en la ficha de ingreso .  
</t>
    </r>
    <r>
      <rPr>
        <sz val="10"/>
        <color rgb="FF000000"/>
        <rFont val="Times New Roman"/>
      </rPr>
      <t xml:space="preserve">
</t>
    </r>
    <r>
      <rPr>
        <b/>
        <sz val="10"/>
        <color rgb="FF000000"/>
        <rFont val="Times New Roman"/>
      </rPr>
      <t xml:space="preserve">Trabajo Calle: </t>
    </r>
    <r>
      <rPr>
        <sz val="10"/>
        <color rgb="FF000000"/>
        <rFont val="Times New Roman"/>
      </rPr>
      <t>Se registra 11 actas de encuentro con 108 JCHC registrados subidos a SIMI y 3 JCHC sin subir debido 2 no toman servicios de UPI OASIS y 1 es mayor de 29 años.</t>
    </r>
  </si>
  <si>
    <r>
      <rPr>
        <b/>
        <sz val="10"/>
        <color rgb="FF000000"/>
        <rFont val="Times New Roman"/>
      </rPr>
      <t xml:space="preserve">Caminando Relajado: No se cargan 2 aj ya que pide ficha 
</t>
    </r>
    <r>
      <rPr>
        <sz val="10"/>
        <color rgb="FF000000"/>
        <rFont val="Times New Roman"/>
      </rPr>
      <t xml:space="preserve">
</t>
    </r>
    <r>
      <rPr>
        <b/>
        <sz val="10"/>
        <color rgb="FF000000"/>
        <rFont val="Times New Roman"/>
      </rPr>
      <t xml:space="preserve">Prevención: 1 CREAR FICHA
</t>
    </r>
    <r>
      <rPr>
        <sz val="10"/>
        <color rgb="FF000000"/>
        <rFont val="Times New Roman"/>
      </rPr>
      <t xml:space="preserve">
</t>
    </r>
    <r>
      <rPr>
        <b/>
        <sz val="10"/>
        <color rgb="FF000000"/>
        <rFont val="Times New Roman"/>
      </rPr>
      <t xml:space="preserve">Prevención ESCNNA: Se registra 1 acta de encuentro con 36 registros, de los cuales 29 subidos al SIMI, 7 sin subir al SIMI, por falta de información en la ficha de ingreso .  
Trabajo Calle: </t>
    </r>
    <r>
      <rPr>
        <sz val="10"/>
        <color rgb="FF000000"/>
        <rFont val="Times New Roman"/>
      </rPr>
      <t>Se registra 8 actas de encuentro con 107 JCHC registrados subidos a SIMI y 3 JCHC sin subir debido a que no toman servicios de UPI OASIS.</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</si>
  <si>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Prevención ESCNNA:  NIDIA ROCIO VARGAS MORENO
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</si>
  <si>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SIN NOVEDAD
</t>
    </r>
    <r>
      <rPr>
        <sz val="10"/>
        <color rgb="FF000000"/>
        <rFont val="Times New Roman"/>
      </rPr>
      <t xml:space="preserve">
</t>
    </r>
    <r>
      <rPr>
        <b/>
        <sz val="10"/>
        <color rgb="FF000000"/>
        <rFont val="Times New Roman"/>
      </rPr>
      <t xml:space="preserve">Prevención ESCNNA: Se registra 1 acta de encuentro con 15 registros, de los cuales 7 subidos al SIMI, 8 sin subir al SIMI, por falta de información en la ficha de ingreso .  
</t>
    </r>
    <r>
      <rPr>
        <sz val="10"/>
        <color rgb="FF000000"/>
        <rFont val="Times New Roman"/>
      </rPr>
      <t xml:space="preserve">
</t>
    </r>
    <r>
      <rPr>
        <b/>
        <sz val="10"/>
        <color rgb="FF000000"/>
        <rFont val="Times New Roman"/>
      </rPr>
      <t xml:space="preserve">Trabajo Calle: </t>
    </r>
    <r>
      <rPr>
        <sz val="10"/>
        <color rgb="FF000000"/>
        <rFont val="Times New Roman"/>
      </rPr>
      <t>Se registra 12 actas de encuentro con 140 JCHC registrados subidos a SIMI y 4 JCHC sin subir debido a que no brindan datos correctos.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</si>
  <si>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6 CREAR FICHA Y 2 DUPLICADOS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2 actas de encuentro con 14 registros, de los cuales 7 subidos al SIMI, 7 sin subir al SIMI, por falta de información en la ficha de ingreso .  
</t>
    </r>
    <r>
      <rPr>
        <b/>
        <sz val="10"/>
        <color rgb="FF000000"/>
        <rFont val="Times New Roman"/>
      </rPr>
      <t xml:space="preserve">Trabajo Calle: </t>
    </r>
    <r>
      <rPr>
        <sz val="10"/>
        <color rgb="FF000000"/>
        <rFont val="Times New Roman"/>
      </rPr>
      <t>Se registra 6 actas de encuentro con 118 JCHC registrados subidos a SIMI y 5 JCHC sin subir debido a que no brindan datos correctos.</t>
    </r>
  </si>
  <si>
    <r>
      <rPr>
        <b/>
        <sz val="10"/>
        <color rgb="FF000000"/>
        <rFont val="Times New Roman"/>
      </rPr>
      <t xml:space="preserve">Caminando Relajado: SABADO 
</t>
    </r>
    <r>
      <rPr>
        <sz val="10"/>
        <color rgb="FF000000"/>
        <rFont val="Times New Roman"/>
      </rPr>
      <t xml:space="preserve">
</t>
    </r>
    <r>
      <rPr>
        <b/>
        <sz val="10"/>
        <color rgb="FF000000"/>
        <rFont val="Times New Roman"/>
      </rPr>
      <t xml:space="preserve">Prevención:  24 NNAJ CREAR FICHA Y 1 NNAJ ERRADO
</t>
    </r>
    <r>
      <rPr>
        <sz val="10"/>
        <color rgb="FF000000"/>
        <rFont val="Times New Roman"/>
      </rPr>
      <t xml:space="preserve">
</t>
    </r>
    <r>
      <rPr>
        <b/>
        <sz val="10"/>
        <color rgb="FF000000"/>
        <rFont val="Times New Roman"/>
      </rPr>
      <t xml:space="preserve">Prevención ESCNNA: Se registra 1 acta1 de encuentro con 9 registros, de los cuales 8 subidos al SIMI, 1 sin subir al SIMI, por encontrarse en casa de egreso.  
</t>
    </r>
    <r>
      <rPr>
        <sz val="10"/>
        <color rgb="FF000000"/>
        <rFont val="Times New Roman"/>
      </rPr>
      <t xml:space="preserve">
</t>
    </r>
    <r>
      <rPr>
        <b/>
        <sz val="10"/>
        <color rgb="FF000000"/>
        <rFont val="Times New Roman"/>
      </rPr>
      <t xml:space="preserve">Trabajo Calle: </t>
    </r>
    <r>
      <rPr>
        <sz val="10"/>
        <color rgb="FF000000"/>
        <rFont val="Times New Roman"/>
      </rPr>
      <t>Recorrido territorial, no se presenta ninguna novedad.</t>
    </r>
  </si>
  <si>
    <r>
      <rPr>
        <b/>
        <sz val="10"/>
        <color rgb="FF000000"/>
        <rFont val="Times New Roman"/>
      </rPr>
      <t xml:space="preserve">Caminando Relajado:DOMINGO 
</t>
    </r>
    <r>
      <rPr>
        <sz val="10"/>
        <color rgb="FF000000"/>
        <rFont val="Times New Roman"/>
      </rPr>
      <t xml:space="preserve">
</t>
    </r>
    <r>
      <rPr>
        <b/>
        <sz val="10"/>
        <color rgb="FF000000"/>
        <rFont val="Times New Roman"/>
      </rPr>
      <t xml:space="preserve">Prevención: DOMINGO
</t>
    </r>
    <r>
      <rPr>
        <sz val="10"/>
        <color rgb="FF000000"/>
        <rFont val="Times New Roman"/>
      </rPr>
      <t xml:space="preserve">
</t>
    </r>
    <r>
      <rPr>
        <b/>
        <sz val="10"/>
        <color rgb="FF000000"/>
        <rFont val="Times New Roman"/>
      </rPr>
      <t xml:space="preserve">Prevención ESCNNA: DOMINGO 
</t>
    </r>
    <r>
      <rPr>
        <sz val="10"/>
        <color rgb="FF000000"/>
        <rFont val="Times New Roman"/>
      </rPr>
      <t xml:space="preserve">
</t>
    </r>
    <r>
      <rPr>
        <b/>
        <sz val="10"/>
        <color rgb="FF000000"/>
        <rFont val="Times New Roman"/>
      </rPr>
      <t xml:space="preserve">Trabajo Calle: </t>
    </r>
    <r>
      <rPr>
        <sz val="10"/>
        <color rgb="FF000000"/>
        <rFont val="Times New Roman"/>
      </rPr>
      <t>Apoyo parque nacional.</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</si>
  <si>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LUNES FESTIVO 
</t>
    </r>
    <r>
      <rPr>
        <sz val="10"/>
        <color rgb="FF000000"/>
        <rFont val="Times New Roman"/>
      </rPr>
      <t xml:space="preserve">
</t>
    </r>
    <r>
      <rPr>
        <b/>
        <sz val="10"/>
        <color rgb="FF000000"/>
        <rFont val="Times New Roman"/>
      </rPr>
      <t xml:space="preserve">Prevención ESCNNA: FESTIVO
</t>
    </r>
    <r>
      <rPr>
        <sz val="10"/>
        <color rgb="FF000000"/>
        <rFont val="Times New Roman"/>
      </rPr>
      <t xml:space="preserve">
</t>
    </r>
    <r>
      <rPr>
        <b/>
        <sz val="10"/>
        <color rgb="FF000000"/>
        <rFont val="Times New Roman"/>
      </rPr>
      <t xml:space="preserve">Trabajo Calle: </t>
    </r>
    <r>
      <rPr>
        <sz val="10"/>
        <color rgb="FF000000"/>
        <rFont val="Times New Roman"/>
      </rPr>
      <t>actividad de inducción y charlas informativas, no se presenta ninguna novedad.</t>
    </r>
  </si>
  <si>
    <r>
      <rPr>
        <b/>
        <sz val="10"/>
        <color rgb="FF000000"/>
        <rFont val="Times New Roman"/>
      </rPr>
      <t xml:space="preserve">Caminando Relajado: NO EXISTE EN CALENDARIO 
</t>
    </r>
    <r>
      <rPr>
        <sz val="10"/>
        <color rgb="FF000000"/>
        <rFont val="Times New Roman"/>
      </rPr>
      <t xml:space="preserve">
</t>
    </r>
    <r>
      <rPr>
        <b/>
        <sz val="10"/>
        <color rgb="FF000000"/>
        <rFont val="Times New Roman"/>
      </rPr>
      <t xml:space="preserve">Prevención: JULIO
</t>
    </r>
    <r>
      <rPr>
        <sz val="10"/>
        <color rgb="FF000000"/>
        <rFont val="Times New Roman"/>
      </rPr>
      <t xml:space="preserve">
</t>
    </r>
    <r>
      <rPr>
        <b/>
        <sz val="10"/>
        <color rgb="FF000000"/>
        <rFont val="Times New Roman"/>
      </rPr>
      <t xml:space="preserve">Prevención ESCNNA: NO EXISTE 
</t>
    </r>
    <r>
      <rPr>
        <sz val="10"/>
        <color rgb="FF000000"/>
        <rFont val="Times New Roman"/>
      </rPr>
      <t xml:space="preserve">
</t>
    </r>
    <r>
      <rPr>
        <b/>
        <sz val="10"/>
        <color rgb="FF000000"/>
        <rFont val="Times New Roman"/>
      </rPr>
      <t>Trabajo Calle: NO EXISTE</t>
    </r>
  </si>
  <si>
    <r>
      <rPr>
        <b/>
        <sz val="10"/>
        <color rgb="FF000000"/>
        <rFont val="Times New Roman"/>
      </rPr>
      <t>Caminando Relajado:</t>
    </r>
    <r>
      <rPr>
        <sz val="10"/>
        <color rgb="FF000000"/>
        <rFont val="Times New Roman"/>
      </rPr>
      <t xml:space="preserve">Se registra 4 actas de encuentro con 34 NNAJ registrados subidos a SIMI y nnaj 2 sin subir debido 1  supera la edad y 1 tiene documento mal no coincide con los datos registrados en actas. 
</t>
    </r>
    <r>
      <rPr>
        <b/>
        <sz val="10"/>
        <color rgb="FF000000"/>
        <rFont val="Times New Roman"/>
      </rPr>
      <t xml:space="preserve">Prevención: 6 CREAR FICHA
</t>
    </r>
    <r>
      <rPr>
        <sz val="10"/>
        <color rgb="FF000000"/>
        <rFont val="Times New Roman"/>
      </rPr>
      <t xml:space="preserve">
</t>
    </r>
    <r>
      <rPr>
        <b/>
        <sz val="10"/>
        <color rgb="FF000000"/>
        <rFont val="Times New Roman"/>
      </rPr>
      <t xml:space="preserve">Prevención </t>
    </r>
    <r>
      <rPr>
        <sz val="10"/>
        <color rgb="FF000000"/>
        <rFont val="Times New Roman"/>
      </rPr>
      <t xml:space="preserve">ESCNNA: Se registran 6 actas de encuentro con 28 registros, de los cuales 27 subidos al SIMI, 1 sin subir al SIMI, por falta de información en la ficha de ingreso .  
</t>
    </r>
    <r>
      <rPr>
        <b/>
        <sz val="10"/>
        <color rgb="FF000000"/>
        <rFont val="Times New Roman"/>
      </rPr>
      <t xml:space="preserve">Trabajo Calle: </t>
    </r>
    <r>
      <rPr>
        <sz val="10"/>
        <color rgb="FF000000"/>
        <rFont val="Times New Roman"/>
      </rPr>
      <t xml:space="preserve">Se registra 19 actas de encuentro con 181 JCHC registrados subidos a SIMI y 5 JCHC sin subir debido 1 no brindan datos correctos y 4 son mayores de 29 años. </t>
    </r>
  </si>
  <si>
    <r>
      <rPr>
        <b/>
        <sz val="10"/>
        <color rgb="FF000000"/>
        <rFont val="Times New Roman"/>
      </rPr>
      <t xml:space="preserve">Caminando Relajado: se cargaron 8 actas no se carga 1 nnaj ya que pide ficha de ingreso 
</t>
    </r>
    <r>
      <rPr>
        <sz val="10"/>
        <color rgb="FF000000"/>
        <rFont val="Times New Roman"/>
      </rPr>
      <t xml:space="preserve">
</t>
    </r>
    <r>
      <rPr>
        <b/>
        <sz val="10"/>
        <color rgb="FF000000"/>
        <rFont val="Times New Roman"/>
      </rPr>
      <t xml:space="preserve">Prevención: 4 ERRADOS, 2 CREAR FICHA Y 2 DUPLICADOS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3 actas de encuentro con 45 registros, de los cuales 37 subidos al SIMI, 8 sin subir al SIMI, por falta de información en la ficha de ingreso .  
</t>
    </r>
    <r>
      <rPr>
        <b/>
        <sz val="10"/>
        <color rgb="FF000000"/>
        <rFont val="Times New Roman"/>
      </rPr>
      <t xml:space="preserve">Trabajo Calle: </t>
    </r>
    <r>
      <rPr>
        <sz val="10"/>
        <color rgb="FF000000"/>
        <rFont val="Times New Roman"/>
      </rPr>
      <t>Se registra 17 actas de encuentro con 147 JCHC registrados subidos a SIMI y 5 JCHC sin subir debido a que 1 no toma los servicios de UPI OASIS y 4 brindan datos incorrectos.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</si>
  <si>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8 CREAR FICHA 6 ERRADOS Y 1 CRUZADO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3 actas de encuentro con 31 registros, de los cuales 23 subidos al SIMI, 8 sin subir al SIMI, por falta de información en la ficha de ingreso .  
</t>
    </r>
    <r>
      <rPr>
        <b/>
        <sz val="10"/>
        <color rgb="FF000000"/>
        <rFont val="Times New Roman"/>
      </rPr>
      <t xml:space="preserve">Trabajo Calle: </t>
    </r>
    <r>
      <rPr>
        <sz val="10"/>
        <color rgb="FF000000"/>
        <rFont val="Times New Roman"/>
      </rPr>
      <t>Se registra 18 actas de encuentro con 141 JCHC registrados subidos a SIMI y 7 JCHC sin subir debido 4 no asisten a los servicios de UPI OASIS, 1 es mayor de 29 años y 2 brindan datos incorrectos.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</si>
  <si>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7 ERRADOS Y 2 CREAR FICHA 
</t>
    </r>
    <r>
      <rPr>
        <sz val="10"/>
        <color rgb="FF000000"/>
        <rFont val="Times New Roman"/>
      </rPr>
      <t xml:space="preserve">
</t>
    </r>
    <r>
      <rPr>
        <b/>
        <sz val="10"/>
        <color rgb="FF000000"/>
        <rFont val="Times New Roman"/>
      </rPr>
      <t>Prevención</t>
    </r>
    <r>
      <rPr>
        <sz val="10"/>
        <color rgb="FF000000"/>
        <rFont val="Times New Roman"/>
      </rPr>
      <t xml:space="preserve"> ESCNNA: Se registran 3 actas de encuentro con 21 registros, de los cuales 9 subidos al SIMI, 12 sin subir al SIMI, por falta de información en la ficha de ingreso .  
</t>
    </r>
    <r>
      <rPr>
        <b/>
        <sz val="10"/>
        <color rgb="FF000000"/>
        <rFont val="Times New Roman"/>
      </rPr>
      <t xml:space="preserve">Trabajo Calle: </t>
    </r>
    <r>
      <rPr>
        <sz val="10"/>
        <color rgb="FF000000"/>
        <rFont val="Times New Roman"/>
      </rPr>
      <t>Se registra 18 actas de encuentro con 136 JCHC registrados subidos a SIMI y 3 JCHC sin subir debido 1 no toma los servicios de UPI OASIS y 2 no brindan datos correctos.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</si>
  <si>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27 CREAR FICHA, 7 ERRADOS Y 3 CRUZADOS
</t>
    </r>
    <r>
      <rPr>
        <sz val="10"/>
        <color rgb="FF000000"/>
        <rFont val="Times New Roman"/>
      </rPr>
      <t xml:space="preserve">
</t>
    </r>
    <r>
      <rPr>
        <b/>
        <sz val="10"/>
        <color rgb="FF000000"/>
        <rFont val="Times New Roman"/>
      </rPr>
      <t>Prevención ESCNNA:</t>
    </r>
    <r>
      <rPr>
        <sz val="10"/>
        <color rgb="FF000000"/>
        <rFont val="Times New Roman"/>
      </rPr>
      <t xml:space="preserve">  Se registran 3 actas de encuentro con 49 registros, de los cuales 35 subidos al SIMI, 14 sin subir al SIMI, por falta de información en la ficha de ingreso .  
</t>
    </r>
    <r>
      <rPr>
        <b/>
        <sz val="10"/>
        <color rgb="FF000000"/>
        <rFont val="Times New Roman"/>
      </rPr>
      <t xml:space="preserve">Trabajo Calle: </t>
    </r>
    <r>
      <rPr>
        <sz val="10"/>
        <color rgb="FF000000"/>
        <rFont val="Times New Roman"/>
      </rPr>
      <t>Se registra 2 actas de encuentro con 99 JCHC registrados subidos a SIMI y 1 JCHC sin subir debido a que no brinda datos correctos.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</si>
  <si>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6 ERRADOS, 7 CREAR FICHA 1 DUPLICADO
</t>
    </r>
    <r>
      <rPr>
        <sz val="10"/>
        <color rgb="FF000000"/>
        <rFont val="Times New Roman"/>
      </rPr>
      <t xml:space="preserve">
</t>
    </r>
    <r>
      <rPr>
        <b/>
        <sz val="10"/>
        <color rgb="FF000000"/>
        <rFont val="Times New Roman"/>
      </rPr>
      <t xml:space="preserve">Prevención ESCNNA: DOMINGO  </t>
    </r>
    <r>
      <rPr>
        <sz val="10"/>
        <color rgb="FF000000"/>
        <rFont val="Times New Roman"/>
      </rPr>
      <t xml:space="preserve">Se registra 1 acta de encuentro sin registro de asistencia de NNAJ
</t>
    </r>
    <r>
      <rPr>
        <b/>
        <sz val="10"/>
        <color rgb="FF000000"/>
        <rFont val="Times New Roman"/>
      </rPr>
      <t>Trabajo Calle: DOMINGO</t>
    </r>
  </si>
  <si>
    <r>
      <rPr>
        <sz val="10"/>
        <color rgb="FF000000"/>
        <rFont val="Times New Roman"/>
      </rPr>
      <t xml:space="preserve">Caminando Relajado: </t>
    </r>
    <r>
      <rPr>
        <b/>
        <sz val="10"/>
        <color rgb="FF000000"/>
        <rFont val="Times New Roman"/>
      </rPr>
      <t xml:space="preserve">Sin novedad 
</t>
    </r>
    <r>
      <rPr>
        <sz val="10"/>
        <color rgb="FF000000"/>
        <rFont val="Times New Roman"/>
      </rPr>
      <t xml:space="preserve">
</t>
    </r>
    <r>
      <rPr>
        <b/>
        <sz val="10"/>
        <color rgb="FF000000"/>
        <rFont val="Times New Roman"/>
      </rPr>
      <t xml:space="preserve">Prevención: 2 ERRADOS 3 CREAR FICHA
</t>
    </r>
    <r>
      <rPr>
        <sz val="10"/>
        <color rgb="FF000000"/>
        <rFont val="Times New Roman"/>
      </rPr>
      <t xml:space="preserve">
Prevención ESCNNA: Se registran 5 actas de encuentro con 27 registros, de los cuales 22 subidos al SIMI, 5 sin subir al SIMI, por falta de información en la ficha de ingreso 
Trabajo Calle: Se registra 18 actas de encuentro con 136 JCHC registrados subidos a SIMI y 2 JCHC sin subir debido a que no brindan datos incorrectos.</t>
    </r>
  </si>
  <si>
    <r>
      <rPr>
        <b/>
        <sz val="10"/>
        <color rgb="FF000000"/>
        <rFont val="Times New Roman"/>
      </rPr>
      <t xml:space="preserve">Caminando Relajado: No se cargan 5 aj piden crear ficha 
</t>
    </r>
    <r>
      <rPr>
        <sz val="10"/>
        <color rgb="FF000000"/>
        <rFont val="Times New Roman"/>
      </rPr>
      <t xml:space="preserve">
</t>
    </r>
    <r>
      <rPr>
        <b/>
        <sz val="10"/>
        <color rgb="FF000000"/>
        <rFont val="Times New Roman"/>
      </rPr>
      <t xml:space="preserve">Prevención:  5 CREAR FICHA, 8 ERRADOS 3 CRUZADOS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3 actas de encuentro con 38 registros, de los cuales 33 subidos al SIMI, 5 sin subir al SIMI, por falta de información en la ficha de ingreso 
</t>
    </r>
    <r>
      <rPr>
        <b/>
        <sz val="10"/>
        <color rgb="FF000000"/>
        <rFont val="Times New Roman"/>
      </rPr>
      <t xml:space="preserve">Trabajo Calle: </t>
    </r>
    <r>
      <rPr>
        <sz val="10"/>
        <color rgb="FF000000"/>
        <rFont val="Times New Roman"/>
      </rPr>
      <t>Se registra 16 actas de encuentro con 129 JCHC registrados subidos a SIMI y 3 JCHC sin subir debido a que 1 no brinda datos incorrectos y 2 no toman servicios de UPI OASIS.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</si>
  <si>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6 ERRADOS, 4 CRUZADOS Y 6 CREAR FICHA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2 actas de encuentro con 35 registros, de los cuales 24 subidos al SIMI, 11 sin subir al SIMI, por falta de información en la ficha de ingreso 
</t>
    </r>
    <r>
      <rPr>
        <b/>
        <sz val="10"/>
        <color rgb="FF000000"/>
        <rFont val="Times New Roman"/>
      </rPr>
      <t xml:space="preserve">Trabajo Calle: </t>
    </r>
    <r>
      <rPr>
        <sz val="10"/>
        <color rgb="FF000000"/>
        <rFont val="Times New Roman"/>
      </rPr>
      <t>Se registra 16 actas de encuentro con 124 JCHC registrados subidos a SIMI. No se reporta ninguna novedad.</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</si>
  <si>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3 FUERA DE RANGO, 2 ERRADOS, 1 CREAR FICHA Y 1 SIN DOCUMENTO
</t>
    </r>
    <r>
      <rPr>
        <sz val="10"/>
        <color rgb="FF000000"/>
        <rFont val="Times New Roman"/>
      </rPr>
      <t xml:space="preserve">
</t>
    </r>
    <r>
      <rPr>
        <b/>
        <sz val="10"/>
        <color rgb="FF000000"/>
        <rFont val="Times New Roman"/>
      </rPr>
      <t xml:space="preserve">Prevención ESCNNA: </t>
    </r>
    <r>
      <rPr>
        <sz val="10"/>
        <color rgb="FF000000"/>
        <rFont val="Times New Roman"/>
      </rPr>
      <t xml:space="preserve"> Se registran 2 actas de encuentro con 13 registros, de los cuales 10 subidos al SIMI, 3 sin subir al SIMI, por falta de información en la ficha de ingreso 
</t>
    </r>
    <r>
      <rPr>
        <b/>
        <sz val="10"/>
        <color rgb="FF000000"/>
        <rFont val="Times New Roman"/>
      </rPr>
      <t xml:space="preserve">Trabajo Calle: </t>
    </r>
    <r>
      <rPr>
        <sz val="10"/>
        <color rgb="FF000000"/>
        <rFont val="Times New Roman"/>
      </rPr>
      <t>Se registra 15 actas de encuentro con 146 JCHC registrados subidos a SIMI. No se reporta ninguna novedad.</t>
    </r>
  </si>
  <si>
    <r>
      <rPr>
        <b/>
        <sz val="9"/>
        <color rgb="FF000000"/>
        <rFont val="Times New Roman"/>
      </rPr>
      <t xml:space="preserve">Caminando Relajado:TANIA FERNANDA GUEVARA MOTTA
</t>
    </r>
    <r>
      <rPr>
        <sz val="9"/>
        <color rgb="FF000000"/>
        <rFont val="Times New Roman"/>
      </rPr>
      <t xml:space="preserve">
</t>
    </r>
    <r>
      <rPr>
        <b/>
        <sz val="9"/>
        <color rgb="FF000000"/>
        <rFont val="Times New Roman"/>
      </rPr>
      <t xml:space="preserve">Prevención: TATIANA CADENA
</t>
    </r>
    <r>
      <rPr>
        <sz val="9"/>
        <color rgb="FF000000"/>
        <rFont val="Times New Roman"/>
      </rPr>
      <t xml:space="preserve">
</t>
    </r>
    <r>
      <rPr>
        <b/>
        <sz val="9"/>
        <color rgb="FF000000"/>
        <rFont val="Times New Roman"/>
      </rPr>
      <t xml:space="preserve">Prevención ESCNNA: NIDIA ROCIO VARGAS MORENO
</t>
    </r>
    <r>
      <rPr>
        <sz val="9"/>
        <color rgb="FF000000"/>
        <rFont val="Times New Roman"/>
      </rPr>
      <t xml:space="preserve">
</t>
    </r>
    <r>
      <rPr>
        <b/>
        <sz val="9"/>
        <color rgb="FF000000"/>
        <rFont val="Times New Roman"/>
      </rPr>
      <t>Trabajo Calle: DANIELA ALEJANDRA SANTANA CAMACHO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</si>
  <si>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1 ERRADO Y 1 CREAR FICHA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3 actas de encuentro con 11 registros, de los cuales 11 subidos al SIMI.
</t>
    </r>
    <r>
      <rPr>
        <b/>
        <sz val="10"/>
        <color rgb="FF000000"/>
        <rFont val="Times New Roman"/>
      </rPr>
      <t xml:space="preserve">Trabajo Calle: </t>
    </r>
    <r>
      <rPr>
        <sz val="10"/>
        <color rgb="FF000000"/>
        <rFont val="Times New Roman"/>
      </rPr>
      <t>Se registra 19 actas de encuentro con 95 JCHC registrados subidos a SIMI. No se reporta ninguna novedad.</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</si>
  <si>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7  ERRADOS Y 7 CREAR FICHA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3 actas de encuentro con 5 registros, de los cuales 5 subidos al SIMI. 
</t>
    </r>
    <r>
      <rPr>
        <b/>
        <sz val="10"/>
        <color rgb="FF000000"/>
        <rFont val="Times New Roman"/>
      </rPr>
      <t>Trabajo Calle: SABADO</t>
    </r>
  </si>
  <si>
    <r>
      <rPr>
        <b/>
        <sz val="10"/>
        <color rgb="FF000000"/>
        <rFont val="Times New Roman"/>
      </rPr>
      <t>Caminando Relajado: DOMINGO 
Prevención: DOMINGO 
Prevención ESCNNA: DOMINGO -</t>
    </r>
    <r>
      <rPr>
        <sz val="10"/>
        <color rgb="FF000000"/>
        <rFont val="Times New Roman"/>
      </rPr>
      <t xml:space="preserve">Se registra un Acta de encuentro sin registro de asitencia de NNA, Apoyo articñuación Parque Nacional  
</t>
    </r>
    <r>
      <rPr>
        <b/>
        <sz val="10"/>
        <color rgb="FF000000"/>
        <rFont val="Times New Roman"/>
      </rPr>
      <t xml:space="preserve">
Trabajo Calle: Se registra 1 acta correspondiente a una lectura en territorio, no se registra ninguna novedad.</t>
    </r>
  </si>
  <si>
    <r>
      <rPr>
        <b/>
        <sz val="10"/>
        <color rgb="FF000000"/>
        <rFont val="Times New Roman"/>
      </rPr>
      <t xml:space="preserve">Caminando Relajado: Sin Nvedad 
</t>
    </r>
    <r>
      <rPr>
        <sz val="10"/>
        <color rgb="FF000000"/>
        <rFont val="Times New Roman"/>
      </rPr>
      <t xml:space="preserve">
</t>
    </r>
    <r>
      <rPr>
        <b/>
        <sz val="10"/>
        <color rgb="FF000000"/>
        <rFont val="Times New Roman"/>
      </rPr>
      <t xml:space="preserve">Prevención: 1 CREAR FICHA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3 actas de encuentro con  30 registros, de los cuales 26 subidos al SIMI, 4 no subidos a SIMI por falta de información en la Ficha de Ingreso.
</t>
    </r>
    <r>
      <rPr>
        <b/>
        <sz val="10"/>
        <color rgb="FF000000"/>
        <rFont val="Times New Roman"/>
      </rPr>
      <t xml:space="preserve">Trabajo Calle: </t>
    </r>
    <r>
      <rPr>
        <sz val="10"/>
        <color rgb="FF000000"/>
        <rFont val="Times New Roman"/>
      </rPr>
      <t>Se registra 19 actas de encuentro con 86 JCHC registrados subidos a SIMI y 1 JCHC sin subir debido a que es mayor de 29 mayor.</t>
    </r>
  </si>
  <si>
    <r>
      <rPr>
        <b/>
        <sz val="10"/>
        <color rgb="FF000000"/>
        <rFont val="Times New Roman"/>
      </rPr>
      <t xml:space="preserve">Caminando Relajado: No SE CARGAN 3 AJ 1 POR QUE SUPERA LA EDAD (29 AÑOS) Y DOS PIDEN FICHA
</t>
    </r>
    <r>
      <rPr>
        <sz val="10"/>
        <color rgb="FF000000"/>
        <rFont val="Times New Roman"/>
      </rPr>
      <t xml:space="preserve">
</t>
    </r>
    <r>
      <rPr>
        <b/>
        <sz val="10"/>
        <color rgb="FF000000"/>
        <rFont val="Times New Roman"/>
      </rPr>
      <t xml:space="preserve">Prevención: 8 CREAR FICHA, 2 ERRADOS Y 2 DUPLICADOS
</t>
    </r>
    <r>
      <rPr>
        <sz val="10"/>
        <color rgb="FF000000"/>
        <rFont val="Times New Roman"/>
      </rPr>
      <t xml:space="preserve">
</t>
    </r>
    <r>
      <rPr>
        <b/>
        <sz val="10"/>
        <color rgb="FF000000"/>
        <rFont val="Times New Roman"/>
      </rPr>
      <t>Prevención ESCNNA:</t>
    </r>
    <r>
      <rPr>
        <sz val="10"/>
        <color rgb="FF000000"/>
        <rFont val="Times New Roman"/>
      </rPr>
      <t xml:space="preserve"> Se registran 4 actas de encuentro con 26 registros, de los cuales 23 subidos al SIMI, 3 sin subir a SIMI por falta de información en la ficha de ingreso.  
</t>
    </r>
    <r>
      <rPr>
        <b/>
        <sz val="10"/>
        <color rgb="FF000000"/>
        <rFont val="Times New Roman"/>
      </rPr>
      <t xml:space="preserve">Trabajo Calle: </t>
    </r>
    <r>
      <rPr>
        <sz val="10"/>
        <color rgb="FF000000"/>
        <rFont val="Times New Roman"/>
      </rPr>
      <t>Se registra 13 actas de encuentro con 96 JCHC registrados subidos a SIMI y 3 JCHC sin subir debido a que no brindan datos correctos.</t>
    </r>
  </si>
  <si>
    <r>
      <rPr>
        <b/>
        <sz val="10"/>
        <color rgb="FF000000"/>
        <rFont val="Times New Roman"/>
      </rPr>
      <t xml:space="preserve">Caminando Relajado: No Se cargan 2 aj piden crear ficha 
</t>
    </r>
    <r>
      <rPr>
        <sz val="10"/>
        <color rgb="FF000000"/>
        <rFont val="Times New Roman"/>
      </rPr>
      <t xml:space="preserve">
</t>
    </r>
    <r>
      <rPr>
        <b/>
        <sz val="10"/>
        <color rgb="FF000000"/>
        <rFont val="Times New Roman"/>
      </rPr>
      <t xml:space="preserve">Prevención: 14 CREAR FICHA 1 DUPLICADO Y 3 EERRADOS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 1 acta de encuentro con 25 registros, de los cuales 17 subidos al SIMI, 8 sin subir a SIMI por falta de información en la ficha de ingreso.  
</t>
    </r>
    <r>
      <rPr>
        <b/>
        <sz val="10"/>
        <color rgb="FF000000"/>
        <rFont val="Times New Roman"/>
      </rPr>
      <t xml:space="preserve">Trabajo Calle: </t>
    </r>
    <r>
      <rPr>
        <sz val="10"/>
        <color rgb="FF000000"/>
        <rFont val="Times New Roman"/>
      </rPr>
      <t>Se registra 14 actas de encuentro con 80 JCHC registrados subidos a SIMI y 1 JCHC sin subir debido a que no toma los servicios de UPI OASIS.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</si>
  <si>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22  CREAR FICHA, 1 ERRADO
</t>
    </r>
    <r>
      <rPr>
        <sz val="10"/>
        <color rgb="FF000000"/>
        <rFont val="Times New Roman"/>
      </rPr>
      <t xml:space="preserve">
</t>
    </r>
    <r>
      <rPr>
        <b/>
        <sz val="10"/>
        <color rgb="FF000000"/>
        <rFont val="Times New Roman"/>
      </rPr>
      <t xml:space="preserve">Prevención ESCNNA: </t>
    </r>
    <r>
      <rPr>
        <sz val="10"/>
        <color rgb="FF000000"/>
        <rFont val="Times New Roman"/>
      </rPr>
      <t>Se registra 1 acta de encuentro con 26 registros, de los cuales 18 subidos al SIMI, 8 sin subir a SIMI por falta de información en la ficha de ingreso.</t>
    </r>
    <r>
      <rPr>
        <b/>
        <sz val="10"/>
        <color rgb="FF000000"/>
        <rFont val="Times New Roman"/>
      </rPr>
      <t xml:space="preserve">  
</t>
    </r>
    <r>
      <rPr>
        <sz val="10"/>
        <color rgb="FF000000"/>
        <rFont val="Times New Roman"/>
      </rPr>
      <t xml:space="preserve">
</t>
    </r>
    <r>
      <rPr>
        <b/>
        <sz val="10"/>
        <color rgb="FF000000"/>
        <rFont val="Times New Roman"/>
      </rPr>
      <t xml:space="preserve">Trabajo Calle: </t>
    </r>
    <r>
      <rPr>
        <sz val="10"/>
        <color rgb="FF000000"/>
        <rFont val="Times New Roman"/>
      </rPr>
      <t>Se registra 16 actas de encuentro con 115 JCHC registrados subidos a SIMI y 5 JCHC sin subir debido a que 2 no toman los servicios de UPI OASIS, 1 no brinda datos correctos y 1 es mayor de 29 años.</t>
    </r>
  </si>
  <si>
    <r>
      <rPr>
        <b/>
        <sz val="10"/>
        <color rgb="FF000000"/>
        <rFont val="Times New Roman"/>
      </rPr>
      <t xml:space="preserve">Caminando Relajado: No se cargan dos aja 1 por ficha y uno supera la edad (29 AÑOS)
</t>
    </r>
    <r>
      <rPr>
        <sz val="10"/>
        <color rgb="FF000000"/>
        <rFont val="Times New Roman"/>
      </rPr>
      <t xml:space="preserve">
</t>
    </r>
    <r>
      <rPr>
        <b/>
        <sz val="10"/>
        <color rgb="FF000000"/>
        <rFont val="Times New Roman"/>
      </rPr>
      <t xml:space="preserve">Prevención: 6 CREAR FICHA
</t>
    </r>
    <r>
      <rPr>
        <sz val="10"/>
        <color rgb="FF000000"/>
        <rFont val="Times New Roman"/>
      </rPr>
      <t xml:space="preserve">
</t>
    </r>
    <r>
      <rPr>
        <b/>
        <sz val="10"/>
        <color rgb="FF000000"/>
        <rFont val="Times New Roman"/>
      </rPr>
      <t>Prevención ESCNNA:</t>
    </r>
    <r>
      <rPr>
        <sz val="10"/>
        <color rgb="FF000000"/>
        <rFont val="Times New Roman"/>
      </rPr>
      <t xml:space="preserve"> Se registran 3 actas de encuentro con 14 registros, de los cuales  subidos al SIMI, 9 sin subir a SIMI por falta de información en la ficha de ingreso.  
</t>
    </r>
    <r>
      <rPr>
        <b/>
        <sz val="10"/>
        <color rgb="FF000000"/>
        <rFont val="Times New Roman"/>
      </rPr>
      <t xml:space="preserve">Trabajo Calle: </t>
    </r>
    <r>
      <rPr>
        <sz val="10"/>
        <color rgb="FF000000"/>
        <rFont val="Times New Roman"/>
      </rPr>
      <t>Se registra 12 actas de encuentro con 109 JCHC registrados subidos a SIMI y 4 JCHC sin subir debido a que 1 no toma los servicios de UPI OASIS y 3 no brindan datos correctos.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</si>
  <si>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1 CRUZADO, 5 ERRADOS Y 9 CREAR FICHA
</t>
    </r>
    <r>
      <rPr>
        <sz val="10"/>
        <color rgb="FF000000"/>
        <rFont val="Times New Roman"/>
      </rPr>
      <t xml:space="preserve">
</t>
    </r>
    <r>
      <rPr>
        <b/>
        <sz val="10"/>
        <color rgb="FF000000"/>
        <rFont val="Times New Roman"/>
      </rPr>
      <t>Prevención ESCNNA:</t>
    </r>
    <r>
      <rPr>
        <sz val="10"/>
        <color rgb="FF000000"/>
        <rFont val="Times New Roman"/>
      </rPr>
      <t xml:space="preserve"> Se registran 3 actas de encuentro con 5 registros, de los cuales 5 subidos al SIMI.
</t>
    </r>
    <r>
      <rPr>
        <b/>
        <sz val="10"/>
        <color rgb="FF000000"/>
        <rFont val="Times New Roman"/>
      </rPr>
      <t>Trabajo Calle:</t>
    </r>
    <r>
      <rPr>
        <sz val="10"/>
        <color rgb="FF000000"/>
        <rFont val="Times New Roman"/>
      </rPr>
      <t xml:space="preserve"> Se registra 1 actas de encuentro con 2 JCHC registrados subidos a SIMI. No se reporta ninguna novedad.</t>
    </r>
  </si>
  <si>
    <r>
      <rPr>
        <b/>
        <sz val="10"/>
        <color rgb="FF000000"/>
        <rFont val="Times New Roman"/>
      </rPr>
      <t xml:space="preserve">Caminando Relajado: DOMINGO 
</t>
    </r>
    <r>
      <rPr>
        <sz val="10"/>
        <color rgb="FF000000"/>
        <rFont val="Times New Roman"/>
      </rPr>
      <t xml:space="preserve">
</t>
    </r>
    <r>
      <rPr>
        <b/>
        <sz val="10"/>
        <color rgb="FF000000"/>
        <rFont val="Times New Roman"/>
      </rPr>
      <t xml:space="preserve">Prevención: 2 CREAR FICHA
</t>
    </r>
    <r>
      <rPr>
        <sz val="10"/>
        <color rgb="FF000000"/>
        <rFont val="Times New Roman"/>
      </rPr>
      <t xml:space="preserve">
</t>
    </r>
    <r>
      <rPr>
        <b/>
        <sz val="10"/>
        <color rgb="FF000000"/>
        <rFont val="Times New Roman"/>
      </rPr>
      <t xml:space="preserve">Prevención ESCNNA: DOMINGO </t>
    </r>
    <r>
      <rPr>
        <sz val="10"/>
        <color rgb="FF000000"/>
        <rFont val="Times New Roman"/>
      </rPr>
      <t xml:space="preserve">No reporta Actas de Encuentro
</t>
    </r>
    <r>
      <rPr>
        <b/>
        <sz val="10"/>
        <color rgb="FF000000"/>
        <rFont val="Times New Roman"/>
      </rPr>
      <t>Trabajo Calle: DOMINGO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</si>
  <si>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7 CREAR FICHA 2 ERRADOS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5 actas de encuentro con 29 registros, de los cuales 27 subidos al SIMI, 2 sin subir a SIMI por falta de información en la ficha de ingreso.  
</t>
    </r>
    <r>
      <rPr>
        <b/>
        <sz val="10"/>
        <color rgb="FF000000"/>
        <rFont val="Times New Roman"/>
      </rPr>
      <t xml:space="preserve">Trabajo Calle: </t>
    </r>
    <r>
      <rPr>
        <sz val="10"/>
        <color rgb="FF000000"/>
        <rFont val="Times New Roman"/>
      </rPr>
      <t>Se registra 15 actas de encuentro con 106 JCHC registrados subidos a SIMI y 3 JCHC sin subir debido a que no brindan datos correctos.</t>
    </r>
  </si>
  <si>
    <r>
      <rPr>
        <b/>
        <sz val="10"/>
        <color rgb="FF000000"/>
        <rFont val="Times New Roman"/>
      </rPr>
      <t xml:space="preserve">Caminando Relajado: No se carga 1 aj ya que pide realizar ficha 
</t>
    </r>
    <r>
      <rPr>
        <sz val="10"/>
        <color rgb="FF000000"/>
        <rFont val="Times New Roman"/>
      </rPr>
      <t xml:space="preserve">
</t>
    </r>
    <r>
      <rPr>
        <b/>
        <sz val="10"/>
        <color rgb="FF000000"/>
        <rFont val="Times New Roman"/>
      </rPr>
      <t xml:space="preserve">Prevención: SIN ASISTENCIA - INGRESOS A UNIDADES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4 acta de encuentro con 22 registros, de los cuales 22 subidos al SIMI.
</t>
    </r>
    <r>
      <rPr>
        <b/>
        <sz val="10"/>
        <color rgb="FF000000"/>
        <rFont val="Times New Roman"/>
      </rPr>
      <t xml:space="preserve">Trabajo Calle: </t>
    </r>
    <r>
      <rPr>
        <sz val="10"/>
        <color rgb="FF000000"/>
        <rFont val="Times New Roman"/>
      </rPr>
      <t>Se registra 14 actas de encuentro con 108 JCHC registrados subidos a SIMI y 7 JCHC sin subir debido a que 1 no toma los servicios de UPI OASIS, 2 no brindan datos correctos y 4 son mayores de 29 años de edad.</t>
    </r>
  </si>
  <si>
    <r>
      <rPr>
        <b/>
        <sz val="10"/>
        <color rgb="FF000000"/>
        <rFont val="Times New Roman"/>
      </rPr>
      <t xml:space="preserve">Caminando Relajado: No se registran dos en simi ya que pide realizar ficha 
</t>
    </r>
    <r>
      <rPr>
        <sz val="10"/>
        <color rgb="FF000000"/>
        <rFont val="Times New Roman"/>
      </rPr>
      <t xml:space="preserve">
</t>
    </r>
    <r>
      <rPr>
        <b/>
        <sz val="10"/>
        <color rgb="FF000000"/>
        <rFont val="Times New Roman"/>
      </rPr>
      <t xml:space="preserve">Prevención: 8 CREAR FICHA, 4 ERRADOS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 1 acta de encuentro con 32 registros, de los cuales, 1 resgistro repetido,   23 subidos al SIMI, 9 sin subir a SIMI por falta de información en la ficha de ingreso.  
</t>
    </r>
    <r>
      <rPr>
        <b/>
        <sz val="10"/>
        <color rgb="FF000000"/>
        <rFont val="Times New Roman"/>
      </rPr>
      <t xml:space="preserve">Trabajo Calle: </t>
    </r>
    <r>
      <rPr>
        <sz val="10"/>
        <color rgb="FF000000"/>
        <rFont val="Times New Roman"/>
      </rPr>
      <t>Se registra 15 actas de encuentro con 124 JCHC registrados subidos a SIMI y 2 JCHC sin subir debido a que no brindan datos correctos.</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</si>
  <si>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5 CREAR FIICHA Y 4 ERRADOS
</t>
    </r>
    <r>
      <rPr>
        <sz val="10"/>
        <color rgb="FF000000"/>
        <rFont val="Times New Roman"/>
      </rPr>
      <t xml:space="preserve">
</t>
    </r>
    <r>
      <rPr>
        <b/>
        <sz val="10"/>
        <color rgb="FF000000"/>
        <rFont val="Times New Roman"/>
      </rPr>
      <t>Prevención ESCNNA:</t>
    </r>
    <r>
      <rPr>
        <sz val="10"/>
        <color rgb="FF000000"/>
        <rFont val="Times New Roman"/>
      </rPr>
      <t xml:space="preserve"> Se registran 2 actas de encuentro con 28 registros, de los cuales 19 subidos al SIMI, 9 sin subir a SIMI por falta de información en la ficha de ingreso.  
</t>
    </r>
    <r>
      <rPr>
        <b/>
        <sz val="10"/>
        <color rgb="FF000000"/>
        <rFont val="Times New Roman"/>
      </rPr>
      <t xml:space="preserve">Trabajo Calle: </t>
    </r>
    <r>
      <rPr>
        <sz val="10"/>
        <color rgb="FF000000"/>
        <rFont val="Times New Roman"/>
      </rPr>
      <t>Se registra 14 actas de encuentro con 117 JCHC registrados subidos a SIMI y 3 JCHC sin subir debido a que no asisten a UPI OASIS.</t>
    </r>
  </si>
  <si>
    <r>
      <rPr>
        <b/>
        <sz val="10"/>
        <color rgb="FF000000"/>
        <rFont val="Times New Roman"/>
      </rPr>
      <t xml:space="preserve">Caminando Relajado: No se cargan 2 aj piden ficha 
</t>
    </r>
    <r>
      <rPr>
        <sz val="10"/>
        <color rgb="FF000000"/>
        <rFont val="Times New Roman"/>
      </rPr>
      <t xml:space="preserve">
</t>
    </r>
    <r>
      <rPr>
        <b/>
        <sz val="10"/>
        <color rgb="FF000000"/>
        <rFont val="Times New Roman"/>
      </rPr>
      <t xml:space="preserve">Prevención: 2 CREAR FICHA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3 actas de encuentro con 24 registros, de los cuales 13 subidos al SIMI, 11 sin subir a SIMI por falta de información en la ficha de ingreso.  
</t>
    </r>
    <r>
      <rPr>
        <b/>
        <sz val="10"/>
        <color rgb="FF000000"/>
        <rFont val="Times New Roman"/>
      </rPr>
      <t xml:space="preserve">Trabajo Calle: </t>
    </r>
    <r>
      <rPr>
        <sz val="10"/>
        <color rgb="FF000000"/>
        <rFont val="Times New Roman"/>
      </rPr>
      <t>Se registra 15 actas de encuentro con 117 JCHC registrados subidos a SIMI y 1 JCHC sin subir debido a que es mayor de 29 años de edad.</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</si>
  <si>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1 CRAER FICHA
</t>
    </r>
    <r>
      <rPr>
        <sz val="10"/>
        <color rgb="FF000000"/>
        <rFont val="Times New Roman"/>
      </rPr>
      <t xml:space="preserve">
</t>
    </r>
    <r>
      <rPr>
        <b/>
        <sz val="10"/>
        <color rgb="FF000000"/>
        <rFont val="Times New Roman"/>
      </rPr>
      <t>Prevención ESCNNA:</t>
    </r>
    <r>
      <rPr>
        <sz val="10"/>
        <color rgb="FF000000"/>
        <rFont val="Times New Roman"/>
      </rPr>
      <t xml:space="preserve"> Se registran 2 actas de encuentro con 4 registros, de los cuales 4 subidos al SIMI.
</t>
    </r>
    <r>
      <rPr>
        <b/>
        <sz val="10"/>
        <color rgb="FF000000"/>
        <rFont val="Times New Roman"/>
      </rPr>
      <t>Trabajo Calle: SABADO</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</si>
  <si>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1 ERRADO
</t>
    </r>
    <r>
      <rPr>
        <sz val="10"/>
        <color rgb="FF000000"/>
        <rFont val="Times New Roman"/>
      </rPr>
      <t xml:space="preserve">
</t>
    </r>
    <r>
      <rPr>
        <b/>
        <sz val="10"/>
        <color rgb="FF000000"/>
        <rFont val="Times New Roman"/>
      </rPr>
      <t xml:space="preserve">Prevención ESCNNA: DOMINGO, </t>
    </r>
    <r>
      <rPr>
        <sz val="10"/>
        <color rgb="FF000000"/>
        <rFont val="Times New Roman"/>
      </rPr>
      <t xml:space="preserve">No se regsiraron Actas de encuentro 
</t>
    </r>
    <r>
      <rPr>
        <b/>
        <sz val="10"/>
        <color rgb="FF000000"/>
        <rFont val="Times New Roman"/>
      </rPr>
      <t>Trabajo Calle: DOMINGO</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</si>
  <si>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1 FUERA DE RANGO, 1 ERRADO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3 actas de encuentro con 24 registros, de los cuales 15 subidos al SIMI, 9 sin subir a SIMI por falta de información en la ficha de ingreso.  
</t>
    </r>
    <r>
      <rPr>
        <b/>
        <sz val="10"/>
        <color rgb="FF000000"/>
        <rFont val="Times New Roman"/>
      </rPr>
      <t xml:space="preserve">Trabajo Calle: </t>
    </r>
    <r>
      <rPr>
        <sz val="10"/>
        <color rgb="FF000000"/>
        <rFont val="Times New Roman"/>
      </rPr>
      <t>Se registra 10 actas de encuentro con 127 JCHC registrados subidos a SIMI, no se presenta niguna novedad.</t>
    </r>
  </si>
  <si>
    <r>
      <rPr>
        <b/>
        <sz val="10"/>
        <color rgb="FF000000"/>
        <rFont val="Times New Roman"/>
      </rPr>
      <t xml:space="preserve">Caminando Relajado: Sin Novedad 
</t>
    </r>
    <r>
      <rPr>
        <sz val="10"/>
        <color rgb="FF000000"/>
        <rFont val="Times New Roman"/>
      </rPr>
      <t xml:space="preserve">
</t>
    </r>
    <r>
      <rPr>
        <b/>
        <sz val="10"/>
        <color rgb="FF000000"/>
        <rFont val="Times New Roman"/>
      </rPr>
      <t xml:space="preserve">Prevención: 1 SIN DOCUMENTO
</t>
    </r>
    <r>
      <rPr>
        <sz val="10"/>
        <color rgb="FF000000"/>
        <rFont val="Times New Roman"/>
      </rPr>
      <t xml:space="preserve">
</t>
    </r>
    <r>
      <rPr>
        <b/>
        <sz val="10"/>
        <color rgb="FF000000"/>
        <rFont val="Times New Roman"/>
      </rPr>
      <t>Prevención ESCNNA</t>
    </r>
    <r>
      <rPr>
        <sz val="10"/>
        <color rgb="FF000000"/>
        <rFont val="Times New Roman"/>
      </rPr>
      <t xml:space="preserve">:  Se registran 1 actas de encuentro con 25 registros, de los cuales 20 subidos al SIMI, 5 sin subir a SIMI por falta de información en la ficha de ingreso. </t>
    </r>
    <r>
      <rPr>
        <b/>
        <sz val="10"/>
        <color rgb="FF000000"/>
        <rFont val="Times New Roman"/>
      </rPr>
      <t xml:space="preserve"> 
</t>
    </r>
    <r>
      <rPr>
        <sz val="10"/>
        <color rgb="FF000000"/>
        <rFont val="Times New Roman"/>
      </rPr>
      <t xml:space="preserve">
</t>
    </r>
    <r>
      <rPr>
        <b/>
        <sz val="10"/>
        <color rgb="FF000000"/>
        <rFont val="Times New Roman"/>
      </rPr>
      <t xml:space="preserve">Trabajo Calle: </t>
    </r>
    <r>
      <rPr>
        <sz val="10"/>
        <color rgb="FF000000"/>
        <rFont val="Times New Roman"/>
      </rPr>
      <t>Se registra 10 actas de encuentro con 142 JCHC registrados subidos a SIMI y 1 JCHC sin subir debido a que no asiste a UPI OASIS.</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</si>
  <si>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1 ERRADO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2 actas de encuentro con 33 registros, de los cuales 31 subidos al SIMI, 2 sin subir a SIMI por falta de información en la ficha de ingreso.  
</t>
    </r>
    <r>
      <rPr>
        <b/>
        <sz val="10"/>
        <color rgb="FF000000"/>
        <rFont val="Times New Roman"/>
      </rPr>
      <t xml:space="preserve">Trabajo Calle: </t>
    </r>
    <r>
      <rPr>
        <sz val="10"/>
        <color rgb="FF000000"/>
        <rFont val="Times New Roman"/>
      </rPr>
      <t>Se registra 11 actas de encuentro con 117 JCHC registrados subidos a SIMI y 5 JCHC sin subir debido a que 1 no asiste a UPI OASIS, 2 son mayores de 29 años y 2 no brindan datos corresctos.</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</si>
  <si>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SIN NOVEDAD
</t>
    </r>
    <r>
      <rPr>
        <sz val="10"/>
        <color rgb="FF000000"/>
        <rFont val="Times New Roman"/>
      </rPr>
      <t xml:space="preserve">
</t>
    </r>
    <r>
      <rPr>
        <b/>
        <sz val="10"/>
        <color rgb="FF000000"/>
        <rFont val="Times New Roman"/>
      </rPr>
      <t xml:space="preserve">Prevención ESCNNA:  </t>
    </r>
    <r>
      <rPr>
        <sz val="10"/>
        <color rgb="FF000000"/>
        <rFont val="Times New Roman"/>
      </rPr>
      <t xml:space="preserve">Se registran 2 actas de encuentro con 15 registros, de los cuales 14 subidos al SIMI, 1 sin subir a SIMI por falta de información en la ficha de ingreso.  
</t>
    </r>
    <r>
      <rPr>
        <b/>
        <sz val="10"/>
        <color rgb="FF000000"/>
        <rFont val="Times New Roman"/>
      </rPr>
      <t xml:space="preserve">Trabajo Calle: </t>
    </r>
    <r>
      <rPr>
        <sz val="10"/>
        <color rgb="FF000000"/>
        <rFont val="Times New Roman"/>
      </rPr>
      <t>Se registra 8 actas de encuentro con 120 JCHC registrados subidos a SIMI y 5 JCHC sin subir debido a que no asisten a UPI OASIS.</t>
    </r>
  </si>
  <si>
    <r>
      <rPr>
        <b/>
        <sz val="9"/>
        <color rgb="FF000000"/>
        <rFont val="Times New Roman"/>
      </rPr>
      <t xml:space="preserve">Caminando Relajado:
</t>
    </r>
    <r>
      <rPr>
        <sz val="9"/>
        <color rgb="FF000000"/>
        <rFont val="Times New Roman"/>
      </rPr>
      <t xml:space="preserve">
</t>
    </r>
    <r>
      <rPr>
        <b/>
        <sz val="9"/>
        <color rgb="FF000000"/>
        <rFont val="Times New Roman"/>
      </rPr>
      <t xml:space="preserve">Prevención:
</t>
    </r>
    <r>
      <rPr>
        <sz val="9"/>
        <color rgb="FF000000"/>
        <rFont val="Times New Roman"/>
      </rPr>
      <t xml:space="preserve">
</t>
    </r>
    <r>
      <rPr>
        <b/>
        <sz val="9"/>
        <color rgb="FF000000"/>
        <rFont val="Times New Roman"/>
      </rPr>
      <t xml:space="preserve">Prevención ESCNNA:
</t>
    </r>
    <r>
      <rPr>
        <sz val="9"/>
        <color rgb="FF000000"/>
        <rFont val="Times New Roman"/>
      </rPr>
      <t xml:space="preserve">
</t>
    </r>
    <r>
      <rPr>
        <b/>
        <sz val="9"/>
        <color rgb="FF000000"/>
        <rFont val="Times New Roman"/>
      </rPr>
      <t>Trabajo Calle: DANIELA ALEJANDRA SANTANA CAMACHO</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</si>
  <si>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t>
    </r>
    <r>
      <rPr>
        <sz val="10"/>
        <color rgb="FF000000"/>
        <rFont val="Times New Roman"/>
      </rPr>
      <t xml:space="preserve">
</t>
    </r>
    <r>
      <rPr>
        <b/>
        <sz val="10"/>
        <color rgb="FF000000"/>
        <rFont val="Times New Roman"/>
      </rPr>
      <t xml:space="preserve">Prevención ESCNNA:
</t>
    </r>
    <r>
      <rPr>
        <sz val="10"/>
        <color rgb="FF000000"/>
        <rFont val="Times New Roman"/>
      </rPr>
      <t xml:space="preserve">
</t>
    </r>
    <r>
      <rPr>
        <b/>
        <sz val="10"/>
        <color rgb="FF000000"/>
        <rFont val="Times New Roman"/>
      </rPr>
      <t xml:space="preserve">Trabajo Calle: </t>
    </r>
    <r>
      <rPr>
        <sz val="10"/>
        <color rgb="FF000000"/>
        <rFont val="Times New Roman"/>
      </rPr>
      <t xml:space="preserve">Se registra 11 actas de encuentro con 101 JCHC registrados subidos a SIMI y 3 JCHC sin subir debido a que 1 es mayor de 29 años y 2 no brindan datos correctos. </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</si>
  <si>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t>
    </r>
    <r>
      <rPr>
        <sz val="10"/>
        <color rgb="FF000000"/>
        <rFont val="Times New Roman"/>
      </rPr>
      <t xml:space="preserve">
</t>
    </r>
    <r>
      <rPr>
        <b/>
        <sz val="10"/>
        <color rgb="FF000000"/>
        <rFont val="Times New Roman"/>
      </rPr>
      <t xml:space="preserve">Prevención ESCNNA:
</t>
    </r>
    <r>
      <rPr>
        <sz val="10"/>
        <color rgb="FF000000"/>
        <rFont val="Times New Roman"/>
      </rPr>
      <t xml:space="preserve">
</t>
    </r>
    <r>
      <rPr>
        <b/>
        <sz val="10"/>
        <color rgb="FF000000"/>
        <rFont val="Times New Roman"/>
      </rPr>
      <t>Trabajo Calle: SABADO</t>
    </r>
  </si>
  <si>
    <r>
      <rPr>
        <b/>
        <sz val="10"/>
        <color rgb="FF000000"/>
        <rFont val="Times New Roman"/>
      </rPr>
      <t xml:space="preserve">Caminando Relajado:
</t>
    </r>
    <r>
      <rPr>
        <sz val="10"/>
        <color rgb="FF000000"/>
        <rFont val="Times New Roman"/>
      </rPr>
      <t xml:space="preserve">
</t>
    </r>
    <r>
      <rPr>
        <b/>
        <sz val="10"/>
        <color rgb="FF000000"/>
        <rFont val="Times New Roman"/>
      </rPr>
      <t xml:space="preserve">Prevención:
</t>
    </r>
    <r>
      <rPr>
        <sz val="10"/>
        <color rgb="FF000000"/>
        <rFont val="Times New Roman"/>
      </rPr>
      <t xml:space="preserve">
</t>
    </r>
    <r>
      <rPr>
        <b/>
        <sz val="10"/>
        <color rgb="FF000000"/>
        <rFont val="Times New Roman"/>
      </rPr>
      <t xml:space="preserve">Prevención ESCNNA:
</t>
    </r>
    <r>
      <rPr>
        <sz val="10"/>
        <color rgb="FF000000"/>
        <rFont val="Times New Roman"/>
      </rPr>
      <t xml:space="preserve">
</t>
    </r>
    <r>
      <rPr>
        <b/>
        <sz val="10"/>
        <color rgb="FF000000"/>
        <rFont val="Times New Roman"/>
      </rPr>
      <t>Trabajo Calle: DOMINGO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</si>
</sst>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0"/>
      <color theme="1"/>
      <name val="Times New Roman"/>
      <family val="1"/>
    </font>
    <font>
      <b/>
      <sz val="10"/>
      <color theme="1"/>
      <name val="Times New Roman"/>
      <family val="1"/>
    </font>
    <font>
      <b/>
      <sz val="11"/>
      <color theme="1"/>
      <name val="Times New Roman"/>
      <family val="1"/>
    </font>
    <font>
      <b/>
      <sz val="9"/>
      <color rgb="FF000000"/>
      <name val="Times New Roman"/>
    </font>
    <font>
      <sz val="9"/>
      <color rgb="FF000000"/>
      <name val="Times New Roman"/>
    </font>
    <font>
      <sz val="9"/>
      <color rgb="FF000000"/>
      <name val="Times New Roman"/>
      <family val="1"/>
    </font>
    <font>
      <b/>
      <sz val="8"/>
      <color theme="1"/>
      <name val="Times New Roman"/>
      <family val="1"/>
    </font>
    <font>
      <sz val="8"/>
      <color theme="1"/>
      <name val="Calibri"/>
      <family val="2"/>
      <scheme val="minor"/>
    </font>
    <font>
      <sz val="10"/>
      <color theme="1"/>
      <name val="Calibri"/>
      <family val="2"/>
      <scheme val="minor"/>
    </font>
    <font>
      <sz val="10"/>
      <color rgb="FF000000"/>
      <name val="Times New Roman"/>
      <family val="1"/>
    </font>
    <font>
      <b/>
      <sz val="10"/>
      <color rgb="FF000000"/>
      <name val="Times New Roman"/>
      <family val="1"/>
    </font>
    <font>
      <b/>
      <sz val="10"/>
      <color rgb="FF000000"/>
      <name val="Times New Roman"/>
    </font>
    <font>
      <sz val="10"/>
      <color rgb="FF000000"/>
      <name val="Times New Roman"/>
    </font>
    <font>
      <b/>
      <sz val="11"/>
      <color rgb="FF000000"/>
      <name val="Times New Roman"/>
    </font>
  </fonts>
  <fills count="16">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rgb="FFB469FF"/>
        <bgColor indexed="64"/>
      </patternFill>
    </fill>
    <fill>
      <patternFill patternType="solid">
        <fgColor rgb="FFD3BD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2" tint="-9.9978637043366805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1" xfId="0" applyFont="1" applyBorder="1"/>
    <xf numFmtId="0" fontId="1" fillId="2" borderId="1" xfId="0" applyFont="1" applyFill="1" applyBorder="1"/>
    <xf numFmtId="0" fontId="1" fillId="0" borderId="1" xfId="0" applyFont="1" applyBorder="1" applyAlignment="1">
      <alignment wrapText="1"/>
    </xf>
    <xf numFmtId="0" fontId="1" fillId="2" borderId="1" xfId="0" applyFont="1" applyFill="1" applyBorder="1" applyAlignment="1">
      <alignment wrapText="1"/>
    </xf>
    <xf numFmtId="0" fontId="6" fillId="0" borderId="1" xfId="0" applyFont="1" applyBorder="1" applyAlignment="1">
      <alignment wrapText="1"/>
    </xf>
    <xf numFmtId="0" fontId="1" fillId="2" borderId="1" xfId="0" applyFont="1" applyFill="1" applyBorder="1" applyAlignment="1">
      <alignment horizontal="center" vertical="center"/>
    </xf>
    <xf numFmtId="0" fontId="1" fillId="0" borderId="1" xfId="0" applyFont="1" applyBorder="1" applyAlignment="1">
      <alignment horizontal="center" vertical="center"/>
    </xf>
    <xf numFmtId="0" fontId="7" fillId="5"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8" fillId="0" borderId="0" xfId="0" applyFont="1" applyAlignment="1">
      <alignment wrapText="1"/>
    </xf>
    <xf numFmtId="0" fontId="9" fillId="0" borderId="0" xfId="0" applyFont="1"/>
    <xf numFmtId="0" fontId="10" fillId="0" borderId="1" xfId="0" applyFont="1" applyBorder="1" applyAlignment="1">
      <alignment wrapText="1"/>
    </xf>
    <xf numFmtId="0" fontId="1" fillId="0" borderId="6" xfId="0" applyFont="1" applyBorder="1"/>
    <xf numFmtId="0" fontId="1" fillId="0" borderId="11" xfId="0" applyFont="1" applyBorder="1"/>
    <xf numFmtId="0" fontId="1" fillId="2" borderId="6" xfId="0" applyFont="1" applyFill="1" applyBorder="1"/>
    <xf numFmtId="0" fontId="1" fillId="2" borderId="11" xfId="0" applyFont="1" applyFill="1" applyBorder="1"/>
    <xf numFmtId="0" fontId="1" fillId="2" borderId="6" xfId="0" applyFont="1" applyFill="1" applyBorder="1" applyAlignment="1">
      <alignment wrapText="1"/>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3" fillId="12" borderId="14" xfId="0" applyFont="1" applyFill="1" applyBorder="1" applyAlignment="1">
      <alignment horizontal="center" vertical="center" wrapText="1"/>
    </xf>
    <xf numFmtId="0" fontId="3" fillId="13" borderId="14"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xf>
    <xf numFmtId="0" fontId="13" fillId="0" borderId="1" xfId="0" applyFont="1" applyBorder="1" applyAlignment="1">
      <alignment wrapText="1"/>
    </xf>
    <xf numFmtId="0" fontId="5" fillId="0" borderId="1" xfId="0" applyFont="1" applyBorder="1" applyAlignment="1">
      <alignment wrapText="1"/>
    </xf>
    <xf numFmtId="0" fontId="12" fillId="0" borderId="1" xfId="0" applyFont="1" applyBorder="1" applyAlignment="1">
      <alignment wrapText="1"/>
    </xf>
    <xf numFmtId="0" fontId="1" fillId="14" borderId="1" xfId="0" applyFont="1" applyFill="1" applyBorder="1" applyAlignment="1">
      <alignment horizontal="center" vertical="center"/>
    </xf>
    <xf numFmtId="0" fontId="1" fillId="14" borderId="16" xfId="0" applyFont="1" applyFill="1" applyBorder="1" applyAlignment="1">
      <alignment horizontal="center" vertical="center"/>
    </xf>
    <xf numFmtId="0" fontId="1" fillId="15"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5" fillId="0" borderId="1" xfId="0" applyFont="1" applyBorder="1" applyAlignment="1">
      <alignment vertical="top" wrapText="1"/>
    </xf>
    <xf numFmtId="0" fontId="13" fillId="0" borderId="1" xfId="0" applyFont="1" applyBorder="1" applyAlignment="1">
      <alignment vertical="top" wrapText="1"/>
    </xf>
    <xf numFmtId="0" fontId="1" fillId="0" borderId="1" xfId="0" applyFont="1" applyBorder="1" applyAlignment="1">
      <alignment vertical="top" wrapText="1"/>
    </xf>
    <xf numFmtId="0" fontId="12" fillId="0" borderId="1" xfId="0" applyFont="1" applyBorder="1" applyAlignment="1">
      <alignment vertical="top" wrapText="1"/>
    </xf>
    <xf numFmtId="0" fontId="1" fillId="14" borderId="6" xfId="0" applyFont="1" applyFill="1" applyBorder="1"/>
    <xf numFmtId="0" fontId="1" fillId="2" borderId="6" xfId="0" applyFont="1" applyFill="1" applyBorder="1" applyAlignment="1">
      <alignment vertical="top"/>
    </xf>
    <xf numFmtId="0" fontId="1" fillId="2" borderId="1" xfId="0" applyFont="1" applyFill="1" applyBorder="1" applyAlignment="1">
      <alignment vertical="top"/>
    </xf>
    <xf numFmtId="0" fontId="1" fillId="2" borderId="11" xfId="0" applyFont="1" applyFill="1" applyBorder="1" applyAlignment="1">
      <alignment vertical="top"/>
    </xf>
    <xf numFmtId="0" fontId="1" fillId="2" borderId="12" xfId="0" applyFont="1" applyFill="1" applyBorder="1"/>
    <xf numFmtId="0" fontId="1" fillId="2" borderId="17" xfId="0" applyFont="1" applyFill="1" applyBorder="1"/>
    <xf numFmtId="0" fontId="1" fillId="2" borderId="18" xfId="0" applyFont="1" applyFill="1" applyBorder="1"/>
    <xf numFmtId="0" fontId="1" fillId="2" borderId="2" xfId="0" applyFont="1" applyFill="1" applyBorder="1"/>
    <xf numFmtId="0" fontId="1" fillId="0" borderId="2" xfId="0" applyFont="1" applyBorder="1" applyAlignment="1">
      <alignment wrapText="1"/>
    </xf>
    <xf numFmtId="0" fontId="1" fillId="2" borderId="19" xfId="0" applyFont="1" applyFill="1" applyBorder="1"/>
    <xf numFmtId="0" fontId="1" fillId="0" borderId="1" xfId="0" applyFont="1" applyBorder="1" applyAlignment="1">
      <alignment horizontal="left" wrapText="1"/>
    </xf>
    <xf numFmtId="0" fontId="4" fillId="0" borderId="1" xfId="0" applyFont="1" applyBorder="1" applyAlignment="1">
      <alignment wrapText="1"/>
    </xf>
    <xf numFmtId="0" fontId="11" fillId="0" borderId="1" xfId="0" applyFont="1" applyBorder="1" applyAlignment="1">
      <alignment wrapText="1"/>
    </xf>
    <xf numFmtId="0" fontId="9" fillId="0" borderId="17" xfId="0" applyFont="1" applyBorder="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2" borderId="20"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7" xfId="0" applyFont="1" applyFill="1" applyBorder="1" applyAlignment="1">
      <alignment horizontal="center"/>
    </xf>
    <xf numFmtId="0" fontId="1" fillId="2" borderId="9" xfId="0" applyFont="1" applyFill="1" applyBorder="1" applyAlignment="1">
      <alignment horizontal="center"/>
    </xf>
    <xf numFmtId="0" fontId="1" fillId="2" borderId="12" xfId="0" applyFont="1" applyFill="1" applyBorder="1" applyAlignment="1">
      <alignment horizontal="center"/>
    </xf>
    <xf numFmtId="0" fontId="1" fillId="0" borderId="7" xfId="0" applyFont="1" applyBorder="1" applyAlignment="1">
      <alignment horizontal="center"/>
    </xf>
    <xf numFmtId="0" fontId="1" fillId="0" borderId="9" xfId="0" applyFont="1" applyBorder="1" applyAlignment="1">
      <alignment horizontal="center"/>
    </xf>
    <xf numFmtId="0" fontId="1" fillId="0" borderId="12" xfId="0" applyFont="1" applyBorder="1" applyAlignment="1">
      <alignment horizontal="center"/>
    </xf>
    <xf numFmtId="16" fontId="1" fillId="2" borderId="5" xfId="0" applyNumberFormat="1" applyFont="1" applyFill="1" applyBorder="1" applyAlignment="1">
      <alignment horizontal="center" vertical="center" wrapText="1"/>
    </xf>
    <xf numFmtId="0" fontId="1" fillId="2" borderId="8" xfId="0" applyFont="1" applyFill="1" applyBorder="1" applyAlignment="1">
      <alignment horizontal="center" vertical="center"/>
    </xf>
    <xf numFmtId="0" fontId="1" fillId="2" borderId="10" xfId="0" applyFont="1" applyFill="1" applyBorder="1" applyAlignment="1">
      <alignment horizontal="center" vertical="center"/>
    </xf>
    <xf numFmtId="16" fontId="1" fillId="0" borderId="5" xfId="0" applyNumberFormat="1" applyFont="1" applyBorder="1" applyAlignment="1">
      <alignment horizontal="center" vertical="center" wrapText="1"/>
    </xf>
    <xf numFmtId="0" fontId="1" fillId="0" borderId="8" xfId="0" applyFont="1" applyBorder="1" applyAlignment="1">
      <alignment horizontal="center" vertical="center"/>
    </xf>
    <xf numFmtId="0" fontId="1" fillId="0" borderId="10" xfId="0" applyFont="1" applyBorder="1" applyAlignment="1">
      <alignment horizontal="center" vertical="center"/>
    </xf>
    <xf numFmtId="0" fontId="2" fillId="3"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3" xfId="0" applyFont="1" applyFill="1" applyBorder="1" applyAlignment="1">
      <alignment horizontal="center" vertical="center"/>
    </xf>
    <xf numFmtId="0" fontId="2" fillId="6" borderId="2" xfId="0" applyFont="1" applyFill="1" applyBorder="1" applyAlignment="1">
      <alignment horizontal="center" vertical="center"/>
    </xf>
    <xf numFmtId="0" fontId="2" fillId="6" borderId="4" xfId="0" applyFont="1" applyFill="1" applyBorder="1" applyAlignment="1">
      <alignment horizontal="center" vertical="center"/>
    </xf>
    <xf numFmtId="0" fontId="2" fillId="6" borderId="3" xfId="0" applyFont="1" applyFill="1" applyBorder="1" applyAlignment="1">
      <alignment horizontal="center" vertical="center"/>
    </xf>
    <xf numFmtId="0" fontId="2" fillId="8" borderId="2" xfId="0" applyFont="1" applyFill="1" applyBorder="1" applyAlignment="1">
      <alignment horizontal="center" vertical="center"/>
    </xf>
    <xf numFmtId="0" fontId="2" fillId="8" borderId="4" xfId="0" applyFont="1" applyFill="1" applyBorder="1" applyAlignment="1">
      <alignment horizontal="center" vertical="center"/>
    </xf>
    <xf numFmtId="0" fontId="2" fillId="8" borderId="3" xfId="0" applyFont="1" applyFill="1" applyBorder="1" applyAlignment="1">
      <alignment horizontal="center" vertical="center"/>
    </xf>
    <xf numFmtId="0" fontId="2" fillId="10" borderId="2" xfId="0" applyFont="1" applyFill="1" applyBorder="1" applyAlignment="1">
      <alignment horizontal="center" vertical="center"/>
    </xf>
    <xf numFmtId="0" fontId="2" fillId="10" borderId="4" xfId="0" applyFont="1" applyFill="1" applyBorder="1" applyAlignment="1">
      <alignment horizontal="center" vertical="center"/>
    </xf>
    <xf numFmtId="0" fontId="2" fillId="10"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D3BDFF"/>
      <color rgb="FFB46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724AD-74E8-4688-AE60-457119D8706B}">
  <dimension ref="A1:J49"/>
  <sheetViews>
    <sheetView zoomScaleNormal="100" workbookViewId="0">
      <pane xSplit="2" ySplit="1" topLeftCell="C19" activePane="bottomRight" state="frozen"/>
      <selection pane="bottomRight" activeCell="C23" sqref="C23"/>
      <selection pane="bottomLeft"/>
      <selection pane="topRight"/>
    </sheetView>
  </sheetViews>
  <sheetFormatPr defaultColWidth="11.42578125" defaultRowHeight="15"/>
  <cols>
    <col min="2" max="2" width="25" customWidth="1"/>
    <col min="3" max="3" width="14.5703125" customWidth="1"/>
    <col min="4" max="4" width="14" customWidth="1"/>
    <col min="5" max="5" width="18" customWidth="1"/>
    <col min="6" max="6" width="15.5703125" customWidth="1"/>
    <col min="7" max="7" width="18.42578125" customWidth="1"/>
    <col min="8" max="8" width="42" customWidth="1"/>
    <col min="9" max="9" width="33.42578125" customWidth="1"/>
    <col min="10" max="10" width="30.28515625" customWidth="1"/>
  </cols>
  <sheetData>
    <row r="1" spans="1:10" ht="43.5" thickBot="1">
      <c r="A1" s="20" t="s">
        <v>0</v>
      </c>
      <c r="B1" s="21" t="s">
        <v>1</v>
      </c>
      <c r="C1" s="22" t="s">
        <v>2</v>
      </c>
      <c r="D1" s="22" t="s">
        <v>3</v>
      </c>
      <c r="E1" s="23" t="s">
        <v>4</v>
      </c>
      <c r="F1" s="24" t="s">
        <v>5</v>
      </c>
      <c r="G1" s="24" t="s">
        <v>6</v>
      </c>
      <c r="H1" s="24" t="s">
        <v>7</v>
      </c>
      <c r="I1" s="24" t="s">
        <v>8</v>
      </c>
      <c r="J1" s="25" t="s">
        <v>9</v>
      </c>
    </row>
    <row r="2" spans="1:10">
      <c r="A2" s="64" t="s">
        <v>10</v>
      </c>
      <c r="B2" s="15" t="s">
        <v>11</v>
      </c>
      <c r="C2" s="15"/>
      <c r="D2" s="15"/>
      <c r="E2" s="15"/>
      <c r="F2" s="15"/>
      <c r="G2" s="15"/>
      <c r="H2" s="15"/>
      <c r="I2" s="15"/>
      <c r="J2" s="58"/>
    </row>
    <row r="3" spans="1:10">
      <c r="A3" s="65"/>
      <c r="B3" s="1" t="s">
        <v>12</v>
      </c>
      <c r="C3" s="1"/>
      <c r="D3" s="1"/>
      <c r="E3" s="1"/>
      <c r="F3" s="1"/>
      <c r="G3" s="1"/>
      <c r="H3" s="3"/>
      <c r="I3" s="1"/>
      <c r="J3" s="59"/>
    </row>
    <row r="4" spans="1:10">
      <c r="A4" s="65"/>
      <c r="B4" s="1" t="s">
        <v>13</v>
      </c>
      <c r="C4" s="1"/>
      <c r="D4" s="1"/>
      <c r="E4" s="1"/>
      <c r="F4" s="1"/>
      <c r="G4" s="1"/>
      <c r="H4" s="1"/>
      <c r="I4" s="1"/>
      <c r="J4" s="59"/>
    </row>
    <row r="5" spans="1:10" ht="15.75" thickBot="1">
      <c r="A5" s="66"/>
      <c r="B5" s="16" t="s">
        <v>14</v>
      </c>
      <c r="C5" s="16"/>
      <c r="D5" s="16"/>
      <c r="E5" s="16"/>
      <c r="F5" s="16"/>
      <c r="G5" s="16"/>
      <c r="H5" s="16"/>
      <c r="I5" s="16"/>
      <c r="J5" s="60"/>
    </row>
    <row r="6" spans="1:10">
      <c r="A6" s="61" t="s">
        <v>15</v>
      </c>
      <c r="B6" s="17" t="s">
        <v>11</v>
      </c>
      <c r="C6" s="17"/>
      <c r="D6" s="17"/>
      <c r="E6" s="17"/>
      <c r="F6" s="17"/>
      <c r="G6" s="17"/>
      <c r="H6" s="17"/>
      <c r="I6" s="17"/>
      <c r="J6" s="55"/>
    </row>
    <row r="7" spans="1:10">
      <c r="A7" s="62"/>
      <c r="B7" s="2" t="s">
        <v>12</v>
      </c>
      <c r="C7" s="2"/>
      <c r="D7" s="2"/>
      <c r="E7" s="2"/>
      <c r="F7" s="2"/>
      <c r="G7" s="2"/>
      <c r="H7" s="4"/>
      <c r="I7" s="2"/>
      <c r="J7" s="56"/>
    </row>
    <row r="8" spans="1:10">
      <c r="A8" s="62"/>
      <c r="B8" s="2" t="s">
        <v>13</v>
      </c>
      <c r="C8" s="2"/>
      <c r="D8" s="2"/>
      <c r="E8" s="2"/>
      <c r="F8" s="2"/>
      <c r="G8" s="2"/>
      <c r="H8" s="2"/>
      <c r="I8" s="2"/>
      <c r="J8" s="56"/>
    </row>
    <row r="9" spans="1:10" ht="15.75" thickBot="1">
      <c r="A9" s="63"/>
      <c r="B9" s="18" t="s">
        <v>14</v>
      </c>
      <c r="C9" s="18"/>
      <c r="D9" s="18"/>
      <c r="E9" s="18"/>
      <c r="F9" s="18"/>
      <c r="G9" s="18"/>
      <c r="H9" s="18"/>
      <c r="I9" s="18"/>
      <c r="J9" s="57"/>
    </row>
    <row r="10" spans="1:10">
      <c r="A10" s="64" t="s">
        <v>16</v>
      </c>
      <c r="B10" s="15" t="s">
        <v>11</v>
      </c>
      <c r="C10" s="15"/>
      <c r="D10" s="15"/>
      <c r="E10" s="15"/>
      <c r="F10" s="15"/>
      <c r="G10" s="15"/>
      <c r="H10" s="15"/>
      <c r="I10" s="15"/>
      <c r="J10" s="58"/>
    </row>
    <row r="11" spans="1:10">
      <c r="A11" s="65"/>
      <c r="B11" s="1" t="s">
        <v>12</v>
      </c>
      <c r="C11" s="1"/>
      <c r="D11" s="1"/>
      <c r="E11" s="1"/>
      <c r="F11" s="1"/>
      <c r="G11" s="1"/>
      <c r="H11" s="3"/>
      <c r="I11" s="1"/>
      <c r="J11" s="59"/>
    </row>
    <row r="12" spans="1:10" ht="85.5">
      <c r="A12" s="65"/>
      <c r="B12" s="1" t="s">
        <v>13</v>
      </c>
      <c r="C12" s="1">
        <v>621</v>
      </c>
      <c r="D12" s="1">
        <v>489</v>
      </c>
      <c r="E12" s="1">
        <v>3</v>
      </c>
      <c r="F12" s="1" t="s">
        <v>17</v>
      </c>
      <c r="G12" s="1" t="s">
        <v>17</v>
      </c>
      <c r="H12" s="3" t="s">
        <v>18</v>
      </c>
      <c r="I12" s="3" t="s">
        <v>19</v>
      </c>
      <c r="J12" s="59"/>
    </row>
    <row r="13" spans="1:10">
      <c r="A13" s="66"/>
      <c r="B13" s="16" t="s">
        <v>14</v>
      </c>
      <c r="C13" s="16"/>
      <c r="D13" s="16"/>
      <c r="E13" s="16"/>
      <c r="F13" s="37"/>
      <c r="G13" s="37"/>
      <c r="H13" s="16"/>
      <c r="I13" s="16"/>
      <c r="J13" s="59"/>
    </row>
    <row r="14" spans="1:10">
      <c r="A14" s="61" t="s">
        <v>20</v>
      </c>
      <c r="B14" s="38" t="s">
        <v>11</v>
      </c>
      <c r="C14" s="17">
        <v>960</v>
      </c>
      <c r="D14" s="17">
        <v>129</v>
      </c>
      <c r="E14" s="17">
        <f>C14-D14</f>
        <v>831</v>
      </c>
      <c r="F14" s="17" t="s">
        <v>17</v>
      </c>
      <c r="G14" s="17" t="s">
        <v>17</v>
      </c>
      <c r="H14" s="19"/>
      <c r="I14" s="43"/>
      <c r="J14" s="42"/>
    </row>
    <row r="15" spans="1:10">
      <c r="A15" s="62"/>
      <c r="B15" s="39" t="s">
        <v>12</v>
      </c>
      <c r="C15" s="2"/>
      <c r="D15" s="2"/>
      <c r="E15" s="2"/>
      <c r="F15" s="2"/>
      <c r="G15" s="2"/>
      <c r="H15" s="2"/>
      <c r="I15" s="44"/>
      <c r="J15" s="46"/>
    </row>
    <row r="16" spans="1:10" ht="110.25">
      <c r="A16" s="62"/>
      <c r="B16" s="39" t="s">
        <v>13</v>
      </c>
      <c r="C16" s="2">
        <v>510</v>
      </c>
      <c r="D16" s="2">
        <v>428</v>
      </c>
      <c r="E16" s="2">
        <v>13</v>
      </c>
      <c r="F16" s="1" t="s">
        <v>17</v>
      </c>
      <c r="G16" s="1" t="s">
        <v>17</v>
      </c>
      <c r="H16" s="35" t="s">
        <v>21</v>
      </c>
      <c r="I16" s="45" t="s">
        <v>22</v>
      </c>
      <c r="J16" s="42"/>
    </row>
    <row r="17" spans="1:10" ht="45.75" customHeight="1">
      <c r="A17" s="63"/>
      <c r="B17" s="40" t="s">
        <v>14</v>
      </c>
      <c r="C17" s="18"/>
      <c r="D17" s="18"/>
      <c r="E17" s="18"/>
      <c r="F17" s="18"/>
      <c r="G17" s="18"/>
      <c r="H17" s="18"/>
      <c r="I17" s="18"/>
      <c r="J17" s="41"/>
    </row>
    <row r="18" spans="1:10">
      <c r="A18" s="64" t="s">
        <v>23</v>
      </c>
      <c r="B18" s="15" t="s">
        <v>11</v>
      </c>
      <c r="C18" s="15"/>
      <c r="D18" s="15"/>
      <c r="E18" s="15"/>
      <c r="F18" s="15"/>
      <c r="G18" s="15"/>
      <c r="H18" s="15"/>
      <c r="I18" s="15"/>
      <c r="J18" s="58"/>
    </row>
    <row r="19" spans="1:10" ht="162.75" customHeight="1">
      <c r="A19" s="65"/>
      <c r="B19" s="1" t="s">
        <v>12</v>
      </c>
      <c r="C19" s="1">
        <v>2372</v>
      </c>
      <c r="D19" s="1">
        <v>2060</v>
      </c>
      <c r="E19" s="1">
        <f>+C19-D19</f>
        <v>312</v>
      </c>
      <c r="F19" s="1" t="s">
        <v>17</v>
      </c>
      <c r="G19" s="1" t="s">
        <v>17</v>
      </c>
      <c r="H19" s="1"/>
      <c r="I19" s="3" t="s">
        <v>24</v>
      </c>
      <c r="J19" s="59"/>
    </row>
    <row r="20" spans="1:10" ht="85.5">
      <c r="A20" s="65"/>
      <c r="B20" s="1" t="s">
        <v>13</v>
      </c>
      <c r="C20" s="1">
        <v>304</v>
      </c>
      <c r="D20" s="1">
        <v>168</v>
      </c>
      <c r="E20" s="1">
        <v>54</v>
      </c>
      <c r="F20" s="1" t="s">
        <v>17</v>
      </c>
      <c r="G20" s="1" t="s">
        <v>17</v>
      </c>
      <c r="H20" s="47" t="s">
        <v>25</v>
      </c>
      <c r="I20" s="3" t="s">
        <v>26</v>
      </c>
      <c r="J20" s="59"/>
    </row>
    <row r="21" spans="1:10" ht="15.75" thickBot="1">
      <c r="A21" s="66"/>
      <c r="B21" s="16" t="s">
        <v>14</v>
      </c>
      <c r="C21" s="16"/>
      <c r="D21" s="16"/>
      <c r="E21" s="16"/>
      <c r="F21" s="16"/>
      <c r="G21" s="16"/>
      <c r="H21" s="16"/>
      <c r="I21" s="16"/>
      <c r="J21" s="60"/>
    </row>
    <row r="22" spans="1:10">
      <c r="A22" s="61" t="s">
        <v>27</v>
      </c>
      <c r="B22" s="17" t="s">
        <v>11</v>
      </c>
      <c r="C22" s="17"/>
      <c r="D22" s="17"/>
      <c r="E22" s="17"/>
      <c r="F22" s="17"/>
      <c r="G22" s="17"/>
      <c r="H22" s="19"/>
      <c r="I22" s="17"/>
      <c r="J22" s="55"/>
    </row>
    <row r="23" spans="1:10" ht="61.5">
      <c r="A23" s="62"/>
      <c r="B23" s="2" t="s">
        <v>12</v>
      </c>
      <c r="C23" s="2">
        <v>2062</v>
      </c>
      <c r="D23" s="2">
        <v>1789</v>
      </c>
      <c r="E23" s="2">
        <f>+C23-D23</f>
        <v>273</v>
      </c>
      <c r="F23" s="2" t="s">
        <v>17</v>
      </c>
      <c r="G23" s="2" t="s">
        <v>17</v>
      </c>
      <c r="H23" s="2"/>
      <c r="I23" s="4" t="s">
        <v>28</v>
      </c>
      <c r="J23" s="56"/>
    </row>
    <row r="24" spans="1:10" ht="61.5">
      <c r="A24" s="62"/>
      <c r="B24" s="2" t="s">
        <v>13</v>
      </c>
      <c r="C24" s="2">
        <v>494</v>
      </c>
      <c r="D24" s="2"/>
      <c r="E24" s="2"/>
      <c r="F24" s="1" t="s">
        <v>17</v>
      </c>
      <c r="G24" s="1" t="s">
        <v>17</v>
      </c>
      <c r="H24" s="4" t="s">
        <v>29</v>
      </c>
      <c r="I24" s="4" t="s">
        <v>30</v>
      </c>
      <c r="J24" s="56"/>
    </row>
    <row r="25" spans="1:10" ht="15.75" thickBot="1">
      <c r="A25" s="63"/>
      <c r="B25" s="18" t="s">
        <v>14</v>
      </c>
      <c r="C25" s="18"/>
      <c r="D25" s="18"/>
      <c r="E25" s="18"/>
      <c r="F25" s="18"/>
      <c r="G25" s="18"/>
      <c r="H25" s="18"/>
      <c r="I25" s="18"/>
      <c r="J25" s="57"/>
    </row>
    <row r="26" spans="1:10">
      <c r="A26" s="64" t="s">
        <v>31</v>
      </c>
      <c r="B26" s="15" t="s">
        <v>11</v>
      </c>
      <c r="C26" s="15"/>
      <c r="D26" s="15"/>
      <c r="E26" s="15"/>
      <c r="F26" s="15"/>
      <c r="G26" s="15"/>
      <c r="H26" s="15"/>
      <c r="I26" s="15"/>
      <c r="J26" s="58"/>
    </row>
    <row r="27" spans="1:10">
      <c r="A27" s="65"/>
      <c r="B27" s="1" t="s">
        <v>12</v>
      </c>
      <c r="C27" s="1"/>
      <c r="D27" s="1"/>
      <c r="E27" s="1"/>
      <c r="F27" s="1"/>
      <c r="G27" s="1"/>
      <c r="H27" s="1"/>
      <c r="I27" s="1"/>
      <c r="J27" s="59"/>
    </row>
    <row r="28" spans="1:10">
      <c r="A28" s="65"/>
      <c r="B28" s="1" t="s">
        <v>13</v>
      </c>
      <c r="C28" s="1"/>
      <c r="D28" s="1"/>
      <c r="E28" s="1"/>
      <c r="F28" s="1"/>
      <c r="G28" s="1"/>
      <c r="H28" s="1"/>
      <c r="I28" s="1"/>
      <c r="J28" s="59"/>
    </row>
    <row r="29" spans="1:10" ht="15.75" thickBot="1">
      <c r="A29" s="66"/>
      <c r="B29" s="16" t="s">
        <v>14</v>
      </c>
      <c r="C29" s="16"/>
      <c r="D29" s="16"/>
      <c r="E29" s="16"/>
      <c r="F29" s="16"/>
      <c r="G29" s="16"/>
      <c r="H29" s="16"/>
      <c r="I29" s="16"/>
      <c r="J29" s="60"/>
    </row>
    <row r="30" spans="1:10">
      <c r="A30" s="61" t="s">
        <v>32</v>
      </c>
      <c r="B30" s="17" t="s">
        <v>11</v>
      </c>
      <c r="C30" s="17"/>
      <c r="D30" s="17"/>
      <c r="E30" s="17"/>
      <c r="F30" s="17"/>
      <c r="G30" s="17"/>
      <c r="H30" s="17"/>
      <c r="I30" s="17"/>
      <c r="J30" s="55"/>
    </row>
    <row r="31" spans="1:10">
      <c r="A31" s="62"/>
      <c r="B31" s="2" t="s">
        <v>12</v>
      </c>
      <c r="C31" s="2"/>
      <c r="D31" s="2"/>
      <c r="E31" s="2"/>
      <c r="F31" s="2"/>
      <c r="G31" s="2"/>
      <c r="H31" s="2"/>
      <c r="I31" s="2"/>
      <c r="J31" s="56"/>
    </row>
    <row r="32" spans="1:10">
      <c r="A32" s="62"/>
      <c r="B32" s="2" t="s">
        <v>13</v>
      </c>
      <c r="C32" s="2"/>
      <c r="D32" s="2"/>
      <c r="E32" s="2"/>
      <c r="F32" s="2"/>
      <c r="G32" s="2"/>
      <c r="H32" s="2"/>
      <c r="I32" s="2"/>
      <c r="J32" s="56"/>
    </row>
    <row r="33" spans="1:10" ht="15.75" thickBot="1">
      <c r="A33" s="63"/>
      <c r="B33" s="18" t="s">
        <v>14</v>
      </c>
      <c r="C33" s="18"/>
      <c r="D33" s="18"/>
      <c r="E33" s="18"/>
      <c r="F33" s="18"/>
      <c r="G33" s="18"/>
      <c r="H33" s="18"/>
      <c r="I33" s="18"/>
      <c r="J33" s="57"/>
    </row>
    <row r="34" spans="1:10">
      <c r="A34" s="64" t="s">
        <v>33</v>
      </c>
      <c r="B34" s="15" t="s">
        <v>11</v>
      </c>
      <c r="C34" s="15"/>
      <c r="D34" s="15"/>
      <c r="E34" s="15"/>
      <c r="F34" s="15"/>
      <c r="G34" s="15"/>
      <c r="H34" s="15"/>
      <c r="I34" s="15"/>
      <c r="J34" s="58"/>
    </row>
    <row r="35" spans="1:10">
      <c r="A35" s="65"/>
      <c r="B35" s="1" t="s">
        <v>12</v>
      </c>
      <c r="C35" s="1"/>
      <c r="D35" s="1"/>
      <c r="E35" s="1"/>
      <c r="F35" s="1"/>
      <c r="G35" s="1"/>
      <c r="H35" s="1"/>
      <c r="I35" s="1"/>
      <c r="J35" s="59"/>
    </row>
    <row r="36" spans="1:10">
      <c r="A36" s="65"/>
      <c r="B36" s="1" t="s">
        <v>13</v>
      </c>
      <c r="C36" s="1"/>
      <c r="D36" s="1"/>
      <c r="E36" s="1"/>
      <c r="F36" s="1"/>
      <c r="G36" s="1"/>
      <c r="H36" s="1"/>
      <c r="I36" s="1"/>
      <c r="J36" s="59"/>
    </row>
    <row r="37" spans="1:10" ht="15.75" thickBot="1">
      <c r="A37" s="66"/>
      <c r="B37" s="16" t="s">
        <v>14</v>
      </c>
      <c r="C37" s="16"/>
      <c r="D37" s="16"/>
      <c r="E37" s="16"/>
      <c r="F37" s="16"/>
      <c r="G37" s="16"/>
      <c r="H37" s="16"/>
      <c r="I37" s="16"/>
      <c r="J37" s="60"/>
    </row>
    <row r="38" spans="1:10">
      <c r="A38" s="61" t="s">
        <v>34</v>
      </c>
      <c r="B38" s="17" t="s">
        <v>11</v>
      </c>
      <c r="C38" s="17"/>
      <c r="D38" s="17"/>
      <c r="E38" s="17"/>
      <c r="F38" s="17"/>
      <c r="G38" s="17"/>
      <c r="H38" s="17"/>
      <c r="I38" s="17"/>
      <c r="J38" s="55"/>
    </row>
    <row r="39" spans="1:10">
      <c r="A39" s="62"/>
      <c r="B39" s="2" t="s">
        <v>12</v>
      </c>
      <c r="C39" s="2"/>
      <c r="D39" s="2"/>
      <c r="E39" s="2"/>
      <c r="F39" s="2"/>
      <c r="G39" s="2"/>
      <c r="H39" s="2"/>
      <c r="I39" s="2"/>
      <c r="J39" s="56"/>
    </row>
    <row r="40" spans="1:10">
      <c r="A40" s="62"/>
      <c r="B40" s="2" t="s">
        <v>13</v>
      </c>
      <c r="C40" s="2"/>
      <c r="D40" s="2"/>
      <c r="E40" s="2"/>
      <c r="F40" s="2"/>
      <c r="G40" s="2"/>
      <c r="H40" s="2"/>
      <c r="I40" s="2"/>
      <c r="J40" s="56"/>
    </row>
    <row r="41" spans="1:10" ht="15.75" thickBot="1">
      <c r="A41" s="63"/>
      <c r="B41" s="18" t="s">
        <v>14</v>
      </c>
      <c r="C41" s="18"/>
      <c r="D41" s="18"/>
      <c r="E41" s="18"/>
      <c r="F41" s="18"/>
      <c r="G41" s="18"/>
      <c r="H41" s="18"/>
      <c r="I41" s="18"/>
      <c r="J41" s="57"/>
    </row>
    <row r="42" spans="1:10">
      <c r="A42" s="64" t="s">
        <v>35</v>
      </c>
      <c r="B42" s="15" t="s">
        <v>11</v>
      </c>
      <c r="C42" s="15"/>
      <c r="D42" s="15"/>
      <c r="E42" s="15"/>
      <c r="F42" s="15"/>
      <c r="G42" s="15"/>
      <c r="H42" s="15"/>
      <c r="I42" s="15"/>
      <c r="J42" s="58"/>
    </row>
    <row r="43" spans="1:10">
      <c r="A43" s="65"/>
      <c r="B43" s="1" t="s">
        <v>12</v>
      </c>
      <c r="C43" s="1"/>
      <c r="D43" s="1"/>
      <c r="E43" s="1"/>
      <c r="F43" s="1"/>
      <c r="G43" s="1"/>
      <c r="H43" s="1"/>
      <c r="I43" s="1"/>
      <c r="J43" s="59"/>
    </row>
    <row r="44" spans="1:10">
      <c r="A44" s="65"/>
      <c r="B44" s="1" t="s">
        <v>13</v>
      </c>
      <c r="C44" s="1"/>
      <c r="D44" s="1"/>
      <c r="E44" s="1"/>
      <c r="F44" s="1"/>
      <c r="G44" s="1"/>
      <c r="H44" s="1"/>
      <c r="I44" s="1"/>
      <c r="J44" s="59"/>
    </row>
    <row r="45" spans="1:10" ht="15.75" thickBot="1">
      <c r="A45" s="66"/>
      <c r="B45" s="16" t="s">
        <v>14</v>
      </c>
      <c r="C45" s="16"/>
      <c r="D45" s="16"/>
      <c r="E45" s="16"/>
      <c r="F45" s="16"/>
      <c r="G45" s="16"/>
      <c r="H45" s="16"/>
      <c r="I45" s="16"/>
      <c r="J45" s="60"/>
    </row>
    <row r="46" spans="1:10">
      <c r="A46" s="61" t="s">
        <v>36</v>
      </c>
      <c r="B46" s="17" t="s">
        <v>11</v>
      </c>
      <c r="C46" s="17"/>
      <c r="D46" s="17"/>
      <c r="E46" s="17"/>
      <c r="F46" s="17"/>
      <c r="G46" s="17"/>
      <c r="H46" s="17"/>
      <c r="I46" s="17"/>
      <c r="J46" s="55"/>
    </row>
    <row r="47" spans="1:10">
      <c r="A47" s="62"/>
      <c r="B47" s="2" t="s">
        <v>12</v>
      </c>
      <c r="C47" s="2"/>
      <c r="D47" s="2"/>
      <c r="E47" s="2"/>
      <c r="F47" s="2"/>
      <c r="G47" s="2"/>
      <c r="H47" s="2"/>
      <c r="I47" s="2"/>
      <c r="J47" s="56"/>
    </row>
    <row r="48" spans="1:10">
      <c r="A48" s="62"/>
      <c r="B48" s="2" t="s">
        <v>13</v>
      </c>
      <c r="C48" s="2"/>
      <c r="D48" s="2"/>
      <c r="E48" s="2"/>
      <c r="F48" s="2"/>
      <c r="G48" s="2"/>
      <c r="H48" s="2"/>
      <c r="I48" s="2"/>
      <c r="J48" s="56"/>
    </row>
    <row r="49" spans="1:10" ht="15.75" thickBot="1">
      <c r="A49" s="63"/>
      <c r="B49" s="18" t="s">
        <v>14</v>
      </c>
      <c r="C49" s="18"/>
      <c r="D49" s="18"/>
      <c r="E49" s="18"/>
      <c r="F49" s="18"/>
      <c r="G49" s="18"/>
      <c r="H49" s="18"/>
      <c r="I49" s="18"/>
      <c r="J49" s="57"/>
    </row>
  </sheetData>
  <mergeCells count="23">
    <mergeCell ref="A46:A49"/>
    <mergeCell ref="A2:A5"/>
    <mergeCell ref="A6:A9"/>
    <mergeCell ref="A10:A13"/>
    <mergeCell ref="A14:A17"/>
    <mergeCell ref="A18:A21"/>
    <mergeCell ref="A22:A25"/>
    <mergeCell ref="A26:A29"/>
    <mergeCell ref="A30:A33"/>
    <mergeCell ref="A34:A37"/>
    <mergeCell ref="A38:A41"/>
    <mergeCell ref="A42:A45"/>
    <mergeCell ref="J46:J49"/>
    <mergeCell ref="J2:J5"/>
    <mergeCell ref="J6:J9"/>
    <mergeCell ref="J10:J13"/>
    <mergeCell ref="J18:J21"/>
    <mergeCell ref="J22:J25"/>
    <mergeCell ref="J26:J29"/>
    <mergeCell ref="J30:J33"/>
    <mergeCell ref="J34:J37"/>
    <mergeCell ref="J38:J41"/>
    <mergeCell ref="J42:J4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474F5-A9DA-4FDE-BA7A-F91A5D34ED84}">
  <dimension ref="A1:O33"/>
  <sheetViews>
    <sheetView workbookViewId="0">
      <pane xSplit="1" ySplit="2" topLeftCell="E4" activePane="bottomRight" state="frozen"/>
      <selection pane="bottomRight" activeCell="E4" sqref="E4"/>
      <selection pane="bottomLeft"/>
      <selection pane="topRight"/>
    </sheetView>
  </sheetViews>
  <sheetFormatPr defaultColWidth="11.42578125" defaultRowHeight="12.75"/>
  <cols>
    <col min="1" max="1" width="6.140625" style="13" customWidth="1"/>
    <col min="2" max="13" width="9.7109375" style="13" customWidth="1"/>
    <col min="14" max="14" width="47.42578125" style="13" customWidth="1"/>
    <col min="15" max="15" width="84" style="13" customWidth="1"/>
    <col min="16" max="16384" width="11.42578125" style="13"/>
  </cols>
  <sheetData>
    <row r="1" spans="1:15" ht="15.75" customHeight="1">
      <c r="A1" s="67" t="s">
        <v>37</v>
      </c>
      <c r="B1" s="68" t="s">
        <v>11</v>
      </c>
      <c r="C1" s="69"/>
      <c r="D1" s="70"/>
      <c r="E1" s="71" t="s">
        <v>12</v>
      </c>
      <c r="F1" s="72"/>
      <c r="G1" s="73"/>
      <c r="H1" s="74" t="s">
        <v>38</v>
      </c>
      <c r="I1" s="75"/>
      <c r="J1" s="76"/>
      <c r="K1" s="77" t="s">
        <v>14</v>
      </c>
      <c r="L1" s="78"/>
      <c r="M1" s="79"/>
      <c r="N1" s="67" t="s">
        <v>39</v>
      </c>
      <c r="O1" s="67" t="s">
        <v>40</v>
      </c>
    </row>
    <row r="2" spans="1:15" s="12" customFormat="1" ht="32.25" customHeight="1">
      <c r="A2" s="67"/>
      <c r="B2" s="8" t="s">
        <v>41</v>
      </c>
      <c r="C2" s="8" t="s">
        <v>42</v>
      </c>
      <c r="D2" s="8" t="s">
        <v>43</v>
      </c>
      <c r="E2" s="9" t="s">
        <v>41</v>
      </c>
      <c r="F2" s="9" t="s">
        <v>42</v>
      </c>
      <c r="G2" s="9" t="s">
        <v>43</v>
      </c>
      <c r="H2" s="10" t="s">
        <v>41</v>
      </c>
      <c r="I2" s="10" t="s">
        <v>42</v>
      </c>
      <c r="J2" s="10" t="s">
        <v>43</v>
      </c>
      <c r="K2" s="11" t="s">
        <v>41</v>
      </c>
      <c r="L2" s="11" t="s">
        <v>42</v>
      </c>
      <c r="M2" s="11" t="s">
        <v>43</v>
      </c>
      <c r="N2" s="67"/>
      <c r="O2" s="67"/>
    </row>
    <row r="3" spans="1:15" ht="90" customHeight="1">
      <c r="A3" s="7">
        <v>1</v>
      </c>
      <c r="B3" s="7"/>
      <c r="C3" s="7"/>
      <c r="D3" s="7"/>
      <c r="E3" s="7"/>
      <c r="F3" s="7"/>
      <c r="G3" s="7"/>
      <c r="H3" s="7"/>
      <c r="I3" s="7"/>
      <c r="J3" s="7"/>
      <c r="K3" s="7"/>
      <c r="L3" s="7"/>
      <c r="M3" s="7"/>
      <c r="N3" s="27" t="s">
        <v>44</v>
      </c>
      <c r="O3" s="26" t="s">
        <v>45</v>
      </c>
    </row>
    <row r="4" spans="1:15" ht="90" customHeight="1">
      <c r="A4" s="6">
        <v>2</v>
      </c>
      <c r="B4" s="6"/>
      <c r="C4" s="6"/>
      <c r="D4" s="6"/>
      <c r="E4" s="6"/>
      <c r="F4" s="6"/>
      <c r="G4" s="6"/>
      <c r="H4" s="6"/>
      <c r="I4" s="6"/>
      <c r="J4" s="6"/>
      <c r="K4" s="6"/>
      <c r="L4" s="6"/>
      <c r="M4" s="6"/>
      <c r="N4" s="5" t="s">
        <v>44</v>
      </c>
      <c r="O4" s="14" t="s">
        <v>46</v>
      </c>
    </row>
    <row r="5" spans="1:15" ht="90" customHeight="1">
      <c r="A5" s="7">
        <v>3</v>
      </c>
      <c r="B5" s="7"/>
      <c r="C5" s="7"/>
      <c r="D5" s="7"/>
      <c r="E5" s="7"/>
      <c r="F5" s="7"/>
      <c r="G5" s="7"/>
      <c r="H5" s="7"/>
      <c r="I5" s="7"/>
      <c r="J5" s="7"/>
      <c r="K5" s="7"/>
      <c r="L5" s="7"/>
      <c r="M5" s="7"/>
      <c r="N5" s="5" t="s">
        <v>44</v>
      </c>
      <c r="O5" s="14" t="s">
        <v>46</v>
      </c>
    </row>
    <row r="6" spans="1:15" ht="90" customHeight="1">
      <c r="A6" s="6">
        <v>4</v>
      </c>
      <c r="B6" s="6"/>
      <c r="C6" s="6"/>
      <c r="D6" s="6"/>
      <c r="E6" s="6"/>
      <c r="F6" s="6"/>
      <c r="G6" s="6"/>
      <c r="H6" s="6"/>
      <c r="I6" s="6"/>
      <c r="J6" s="6"/>
      <c r="K6" s="6"/>
      <c r="L6" s="6"/>
      <c r="M6" s="6"/>
      <c r="N6" s="5" t="s">
        <v>44</v>
      </c>
      <c r="O6" s="14" t="s">
        <v>46</v>
      </c>
    </row>
    <row r="7" spans="1:15" ht="90" customHeight="1">
      <c r="A7" s="7">
        <v>5</v>
      </c>
      <c r="B7" s="7"/>
      <c r="C7" s="7"/>
      <c r="D7" s="7"/>
      <c r="E7" s="7"/>
      <c r="F7" s="7"/>
      <c r="G7" s="7"/>
      <c r="H7" s="7"/>
      <c r="I7" s="7"/>
      <c r="J7" s="7"/>
      <c r="K7" s="7"/>
      <c r="L7" s="7"/>
      <c r="M7" s="7"/>
      <c r="N7" s="5" t="s">
        <v>44</v>
      </c>
      <c r="O7" s="14" t="s">
        <v>46</v>
      </c>
    </row>
    <row r="8" spans="1:15" ht="90" customHeight="1">
      <c r="A8" s="6">
        <v>6</v>
      </c>
      <c r="B8" s="6"/>
      <c r="C8" s="6"/>
      <c r="D8" s="6"/>
      <c r="E8" s="6"/>
      <c r="F8" s="6"/>
      <c r="G8" s="6"/>
      <c r="H8" s="6"/>
      <c r="I8" s="6"/>
      <c r="J8" s="6"/>
      <c r="K8" s="6"/>
      <c r="L8" s="6"/>
      <c r="M8" s="6"/>
      <c r="N8" s="5" t="s">
        <v>44</v>
      </c>
      <c r="O8" s="14" t="s">
        <v>46</v>
      </c>
    </row>
    <row r="9" spans="1:15" ht="90" customHeight="1">
      <c r="A9" s="7">
        <v>7</v>
      </c>
      <c r="B9" s="7"/>
      <c r="C9" s="7"/>
      <c r="D9" s="7"/>
      <c r="E9" s="7"/>
      <c r="F9" s="7"/>
      <c r="G9" s="7"/>
      <c r="H9" s="7"/>
      <c r="I9" s="7"/>
      <c r="J9" s="7"/>
      <c r="K9" s="7"/>
      <c r="L9" s="7"/>
      <c r="M9" s="7"/>
      <c r="N9" s="5" t="s">
        <v>44</v>
      </c>
      <c r="O9" s="14" t="s">
        <v>46</v>
      </c>
    </row>
    <row r="10" spans="1:15" ht="90" customHeight="1">
      <c r="A10" s="6">
        <v>8</v>
      </c>
      <c r="B10" s="6"/>
      <c r="C10" s="6"/>
      <c r="D10" s="6"/>
      <c r="E10" s="6"/>
      <c r="F10" s="6"/>
      <c r="G10" s="6"/>
      <c r="H10" s="6"/>
      <c r="I10" s="6"/>
      <c r="J10" s="6"/>
      <c r="K10" s="6"/>
      <c r="L10" s="6"/>
      <c r="M10" s="6"/>
      <c r="N10" s="5" t="s">
        <v>44</v>
      </c>
      <c r="O10" s="14" t="s">
        <v>46</v>
      </c>
    </row>
    <row r="11" spans="1:15" ht="90" customHeight="1">
      <c r="A11" s="7">
        <v>9</v>
      </c>
      <c r="B11" s="7"/>
      <c r="C11" s="7"/>
      <c r="D11" s="7"/>
      <c r="E11" s="7"/>
      <c r="F11" s="7"/>
      <c r="G11" s="7"/>
      <c r="H11" s="7"/>
      <c r="I11" s="7"/>
      <c r="J11" s="7"/>
      <c r="K11" s="7"/>
      <c r="L11" s="7"/>
      <c r="M11" s="7"/>
      <c r="N11" s="5" t="s">
        <v>44</v>
      </c>
      <c r="O11" s="14" t="s">
        <v>46</v>
      </c>
    </row>
    <row r="12" spans="1:15" ht="90" customHeight="1">
      <c r="A12" s="6">
        <v>10</v>
      </c>
      <c r="B12" s="6"/>
      <c r="C12" s="6"/>
      <c r="D12" s="6"/>
      <c r="E12" s="6"/>
      <c r="F12" s="6"/>
      <c r="G12" s="6"/>
      <c r="H12" s="6"/>
      <c r="I12" s="6"/>
      <c r="J12" s="6"/>
      <c r="K12" s="6"/>
      <c r="L12" s="6"/>
      <c r="M12" s="6"/>
      <c r="N12" s="5" t="s">
        <v>44</v>
      </c>
      <c r="O12" s="14" t="s">
        <v>46</v>
      </c>
    </row>
    <row r="13" spans="1:15" ht="90" customHeight="1">
      <c r="A13" s="7">
        <v>11</v>
      </c>
      <c r="B13" s="7"/>
      <c r="C13" s="7"/>
      <c r="D13" s="7"/>
      <c r="E13" s="7"/>
      <c r="F13" s="7"/>
      <c r="G13" s="7"/>
      <c r="H13" s="7"/>
      <c r="I13" s="7"/>
      <c r="J13" s="7"/>
      <c r="K13" s="7"/>
      <c r="L13" s="7"/>
      <c r="M13" s="7"/>
      <c r="N13" s="5" t="s">
        <v>44</v>
      </c>
      <c r="O13" s="14" t="s">
        <v>46</v>
      </c>
    </row>
    <row r="14" spans="1:15" ht="90" customHeight="1">
      <c r="A14" s="6">
        <v>12</v>
      </c>
      <c r="B14" s="6"/>
      <c r="C14" s="6"/>
      <c r="D14" s="6"/>
      <c r="E14" s="6"/>
      <c r="F14" s="6"/>
      <c r="G14" s="6"/>
      <c r="H14" s="6"/>
      <c r="I14" s="6"/>
      <c r="J14" s="6"/>
      <c r="K14" s="6"/>
      <c r="L14" s="6"/>
      <c r="M14" s="6"/>
      <c r="N14" s="5" t="s">
        <v>44</v>
      </c>
      <c r="O14" s="14" t="s">
        <v>46</v>
      </c>
    </row>
    <row r="15" spans="1:15" ht="90" customHeight="1">
      <c r="A15" s="7">
        <v>13</v>
      </c>
      <c r="B15" s="7"/>
      <c r="C15" s="7"/>
      <c r="D15" s="7"/>
      <c r="E15" s="7"/>
      <c r="F15" s="7"/>
      <c r="G15" s="7"/>
      <c r="H15" s="7"/>
      <c r="I15" s="7"/>
      <c r="J15" s="7"/>
      <c r="K15" s="7"/>
      <c r="L15" s="7"/>
      <c r="M15" s="7"/>
      <c r="N15" s="5" t="s">
        <v>44</v>
      </c>
      <c r="O15" s="14" t="s">
        <v>46</v>
      </c>
    </row>
    <row r="16" spans="1:15" ht="90" customHeight="1">
      <c r="A16" s="6">
        <v>14</v>
      </c>
      <c r="B16" s="6"/>
      <c r="C16" s="6"/>
      <c r="D16" s="6"/>
      <c r="E16" s="6"/>
      <c r="F16" s="6"/>
      <c r="G16" s="6"/>
      <c r="H16" s="6"/>
      <c r="I16" s="6"/>
      <c r="J16" s="6"/>
      <c r="K16" s="6"/>
      <c r="L16" s="6"/>
      <c r="M16" s="6"/>
      <c r="N16" s="5" t="s">
        <v>44</v>
      </c>
      <c r="O16" s="14" t="s">
        <v>46</v>
      </c>
    </row>
    <row r="17" spans="1:15" ht="90" customHeight="1">
      <c r="A17" s="7">
        <v>15</v>
      </c>
      <c r="B17" s="7"/>
      <c r="C17" s="7"/>
      <c r="D17" s="7"/>
      <c r="E17" s="7"/>
      <c r="F17" s="7"/>
      <c r="G17" s="7"/>
      <c r="H17" s="7"/>
      <c r="I17" s="7"/>
      <c r="J17" s="7"/>
      <c r="K17" s="7"/>
      <c r="L17" s="7"/>
      <c r="M17" s="7"/>
      <c r="N17" s="5" t="s">
        <v>44</v>
      </c>
      <c r="O17" s="14" t="s">
        <v>46</v>
      </c>
    </row>
    <row r="18" spans="1:15" ht="90" customHeight="1">
      <c r="A18" s="6">
        <v>16</v>
      </c>
      <c r="B18" s="6"/>
      <c r="C18" s="6"/>
      <c r="D18" s="6"/>
      <c r="E18" s="6"/>
      <c r="F18" s="6"/>
      <c r="G18" s="6"/>
      <c r="H18" s="6"/>
      <c r="I18" s="6"/>
      <c r="J18" s="6"/>
      <c r="K18" s="6"/>
      <c r="L18" s="6"/>
      <c r="M18" s="6"/>
      <c r="N18" s="5" t="s">
        <v>44</v>
      </c>
      <c r="O18" s="14" t="s">
        <v>46</v>
      </c>
    </row>
    <row r="19" spans="1:15" ht="90" customHeight="1">
      <c r="A19" s="7">
        <v>17</v>
      </c>
      <c r="B19" s="7"/>
      <c r="C19" s="7"/>
      <c r="D19" s="7"/>
      <c r="E19" s="7"/>
      <c r="F19" s="7"/>
      <c r="G19" s="7"/>
      <c r="H19" s="7"/>
      <c r="I19" s="7"/>
      <c r="J19" s="7"/>
      <c r="K19" s="7"/>
      <c r="L19" s="7"/>
      <c r="M19" s="7"/>
      <c r="N19" s="5" t="s">
        <v>44</v>
      </c>
      <c r="O19" s="14" t="s">
        <v>46</v>
      </c>
    </row>
    <row r="20" spans="1:15" ht="90" customHeight="1">
      <c r="A20" s="6">
        <v>18</v>
      </c>
      <c r="B20" s="6"/>
      <c r="C20" s="6"/>
      <c r="D20" s="6"/>
      <c r="E20" s="6"/>
      <c r="F20" s="6"/>
      <c r="G20" s="6"/>
      <c r="H20" s="6"/>
      <c r="I20" s="6"/>
      <c r="J20" s="6"/>
      <c r="K20" s="6"/>
      <c r="L20" s="6"/>
      <c r="M20" s="6"/>
      <c r="N20" s="5" t="s">
        <v>44</v>
      </c>
      <c r="O20" s="14" t="s">
        <v>46</v>
      </c>
    </row>
    <row r="21" spans="1:15" ht="90" customHeight="1">
      <c r="A21" s="7">
        <v>19</v>
      </c>
      <c r="B21" s="7"/>
      <c r="C21" s="7"/>
      <c r="D21" s="7"/>
      <c r="E21" s="7"/>
      <c r="F21" s="7"/>
      <c r="G21" s="7"/>
      <c r="H21" s="7"/>
      <c r="I21" s="7"/>
      <c r="J21" s="7"/>
      <c r="K21" s="7"/>
      <c r="L21" s="7"/>
      <c r="M21" s="7"/>
      <c r="N21" s="5" t="s">
        <v>44</v>
      </c>
      <c r="O21" s="14" t="s">
        <v>46</v>
      </c>
    </row>
    <row r="22" spans="1:15" ht="90" customHeight="1">
      <c r="A22" s="6">
        <v>20</v>
      </c>
      <c r="B22" s="6"/>
      <c r="C22" s="6"/>
      <c r="D22" s="6"/>
      <c r="E22" s="6"/>
      <c r="F22" s="6"/>
      <c r="G22" s="6"/>
      <c r="H22" s="6"/>
      <c r="I22" s="6"/>
      <c r="J22" s="6"/>
      <c r="K22" s="6"/>
      <c r="L22" s="6"/>
      <c r="M22" s="6"/>
      <c r="N22" s="5" t="s">
        <v>44</v>
      </c>
      <c r="O22" s="14" t="s">
        <v>46</v>
      </c>
    </row>
    <row r="23" spans="1:15" ht="90" customHeight="1">
      <c r="A23" s="7">
        <v>21</v>
      </c>
      <c r="B23" s="7"/>
      <c r="C23" s="7"/>
      <c r="D23" s="7"/>
      <c r="E23" s="7"/>
      <c r="F23" s="7"/>
      <c r="G23" s="7"/>
      <c r="H23" s="7"/>
      <c r="I23" s="7"/>
      <c r="J23" s="7"/>
      <c r="K23" s="7"/>
      <c r="L23" s="7"/>
      <c r="M23" s="7"/>
      <c r="N23" s="5" t="s">
        <v>44</v>
      </c>
      <c r="O23" s="14" t="s">
        <v>46</v>
      </c>
    </row>
    <row r="24" spans="1:15" ht="90" customHeight="1">
      <c r="A24" s="6">
        <v>22</v>
      </c>
      <c r="B24" s="6"/>
      <c r="C24" s="6"/>
      <c r="D24" s="6"/>
      <c r="E24" s="6"/>
      <c r="F24" s="6"/>
      <c r="G24" s="6"/>
      <c r="H24" s="6"/>
      <c r="I24" s="6"/>
      <c r="J24" s="6"/>
      <c r="K24" s="6"/>
      <c r="L24" s="6"/>
      <c r="M24" s="6"/>
      <c r="N24" s="5" t="s">
        <v>44</v>
      </c>
      <c r="O24" s="14" t="s">
        <v>46</v>
      </c>
    </row>
    <row r="25" spans="1:15" ht="90" customHeight="1">
      <c r="A25" s="7">
        <v>23</v>
      </c>
      <c r="B25" s="7"/>
      <c r="C25" s="7"/>
      <c r="D25" s="7"/>
      <c r="E25" s="7"/>
      <c r="F25" s="7"/>
      <c r="G25" s="7"/>
      <c r="H25" s="7"/>
      <c r="I25" s="7"/>
      <c r="J25" s="7"/>
      <c r="K25" s="7"/>
      <c r="L25" s="7"/>
      <c r="M25" s="7"/>
      <c r="N25" s="5" t="s">
        <v>44</v>
      </c>
      <c r="O25" s="14" t="s">
        <v>46</v>
      </c>
    </row>
    <row r="26" spans="1:15" ht="90" customHeight="1">
      <c r="A26" s="6">
        <v>24</v>
      </c>
      <c r="B26" s="6"/>
      <c r="C26" s="6"/>
      <c r="D26" s="6"/>
      <c r="E26" s="6"/>
      <c r="F26" s="6"/>
      <c r="G26" s="6"/>
      <c r="H26" s="6"/>
      <c r="I26" s="6"/>
      <c r="J26" s="6"/>
      <c r="K26" s="6"/>
      <c r="L26" s="6"/>
      <c r="M26" s="6"/>
      <c r="N26" s="5" t="s">
        <v>44</v>
      </c>
      <c r="O26" s="14" t="s">
        <v>46</v>
      </c>
    </row>
    <row r="27" spans="1:15" ht="90" customHeight="1">
      <c r="A27" s="7">
        <v>25</v>
      </c>
      <c r="B27" s="7"/>
      <c r="C27" s="7"/>
      <c r="D27" s="7"/>
      <c r="E27" s="7"/>
      <c r="F27" s="7"/>
      <c r="G27" s="7"/>
      <c r="H27" s="7"/>
      <c r="I27" s="7"/>
      <c r="J27" s="7"/>
      <c r="K27" s="7"/>
      <c r="L27" s="7"/>
      <c r="M27" s="7"/>
      <c r="N27" s="5" t="s">
        <v>44</v>
      </c>
      <c r="O27" s="14" t="s">
        <v>46</v>
      </c>
    </row>
    <row r="28" spans="1:15" ht="90" customHeight="1">
      <c r="A28" s="6">
        <v>26</v>
      </c>
      <c r="B28" s="6"/>
      <c r="C28" s="6"/>
      <c r="D28" s="6"/>
      <c r="E28" s="6"/>
      <c r="F28" s="6"/>
      <c r="G28" s="6"/>
      <c r="H28" s="6"/>
      <c r="I28" s="6"/>
      <c r="J28" s="6"/>
      <c r="K28" s="6"/>
      <c r="L28" s="6"/>
      <c r="M28" s="6"/>
      <c r="N28" s="5" t="s">
        <v>44</v>
      </c>
      <c r="O28" s="14" t="s">
        <v>46</v>
      </c>
    </row>
    <row r="29" spans="1:15" ht="90" customHeight="1">
      <c r="A29" s="7">
        <v>27</v>
      </c>
      <c r="B29" s="7"/>
      <c r="C29" s="7"/>
      <c r="D29" s="7"/>
      <c r="E29" s="7"/>
      <c r="F29" s="7"/>
      <c r="G29" s="7"/>
      <c r="H29" s="7"/>
      <c r="I29" s="7"/>
      <c r="J29" s="7"/>
      <c r="K29" s="7"/>
      <c r="L29" s="7"/>
      <c r="M29" s="7"/>
      <c r="N29" s="5" t="s">
        <v>44</v>
      </c>
      <c r="O29" s="14" t="s">
        <v>46</v>
      </c>
    </row>
    <row r="30" spans="1:15" ht="90" customHeight="1">
      <c r="A30" s="6">
        <v>28</v>
      </c>
      <c r="B30" s="6"/>
      <c r="C30" s="6"/>
      <c r="D30" s="6"/>
      <c r="E30" s="6"/>
      <c r="F30" s="6"/>
      <c r="G30" s="6"/>
      <c r="H30" s="6"/>
      <c r="I30" s="6"/>
      <c r="J30" s="6"/>
      <c r="K30" s="6"/>
      <c r="L30" s="6"/>
      <c r="M30" s="6"/>
      <c r="N30" s="5" t="s">
        <v>44</v>
      </c>
      <c r="O30" s="14" t="s">
        <v>46</v>
      </c>
    </row>
    <row r="31" spans="1:15" ht="90" customHeight="1">
      <c r="A31" s="7">
        <v>29</v>
      </c>
      <c r="B31" s="7"/>
      <c r="C31" s="7"/>
      <c r="D31" s="7"/>
      <c r="E31" s="7"/>
      <c r="F31" s="7"/>
      <c r="G31" s="7"/>
      <c r="H31" s="7"/>
      <c r="I31" s="7"/>
      <c r="J31" s="7"/>
      <c r="K31" s="7"/>
      <c r="L31" s="7"/>
      <c r="M31" s="7"/>
      <c r="N31" s="5" t="s">
        <v>44</v>
      </c>
      <c r="O31" s="14" t="s">
        <v>46</v>
      </c>
    </row>
    <row r="32" spans="1:15" ht="90" customHeight="1">
      <c r="A32" s="6">
        <v>30</v>
      </c>
      <c r="B32" s="6"/>
      <c r="C32" s="6"/>
      <c r="D32" s="6"/>
      <c r="E32" s="6"/>
      <c r="F32" s="6"/>
      <c r="G32" s="6"/>
      <c r="H32" s="6"/>
      <c r="I32" s="6"/>
      <c r="J32" s="6"/>
      <c r="K32" s="6"/>
      <c r="L32" s="6"/>
      <c r="M32" s="6"/>
      <c r="N32" s="5" t="s">
        <v>44</v>
      </c>
      <c r="O32" s="14" t="s">
        <v>46</v>
      </c>
    </row>
    <row r="33" spans="1:15" ht="90" customHeight="1">
      <c r="A33" s="7">
        <v>31</v>
      </c>
      <c r="B33" s="7"/>
      <c r="C33" s="7"/>
      <c r="D33" s="7"/>
      <c r="E33" s="7"/>
      <c r="F33" s="7"/>
      <c r="G33" s="7"/>
      <c r="H33" s="7"/>
      <c r="I33" s="7"/>
      <c r="J33" s="7"/>
      <c r="K33" s="7"/>
      <c r="L33" s="7"/>
      <c r="M33" s="7"/>
      <c r="N33" s="5" t="s">
        <v>44</v>
      </c>
      <c r="O33" s="14" t="s">
        <v>46</v>
      </c>
    </row>
  </sheetData>
  <mergeCells count="7">
    <mergeCell ref="A1:A2"/>
    <mergeCell ref="N1:N2"/>
    <mergeCell ref="O1:O2"/>
    <mergeCell ref="B1:D1"/>
    <mergeCell ref="E1:G1"/>
    <mergeCell ref="H1:J1"/>
    <mergeCell ref="K1:M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5A979-F7C3-4C0E-89BD-02C9E214B9D3}">
  <dimension ref="A1:O33"/>
  <sheetViews>
    <sheetView workbookViewId="0">
      <pane xSplit="1" ySplit="2" topLeftCell="B32" activePane="bottomRight" state="frozen"/>
      <selection pane="bottomRight" activeCell="L32" sqref="L32"/>
      <selection pane="bottomLeft"/>
      <selection pane="topRight"/>
    </sheetView>
  </sheetViews>
  <sheetFormatPr defaultColWidth="11.42578125" defaultRowHeight="12.75"/>
  <cols>
    <col min="1" max="1" width="6.140625" style="13" customWidth="1"/>
    <col min="2" max="13" width="9.7109375" style="13" customWidth="1"/>
    <col min="14" max="14" width="47.42578125" style="13" customWidth="1"/>
    <col min="15" max="15" width="84" style="13" customWidth="1"/>
    <col min="16" max="16384" width="11.42578125" style="13"/>
  </cols>
  <sheetData>
    <row r="1" spans="1:15" ht="15.75" customHeight="1">
      <c r="A1" s="67" t="s">
        <v>37</v>
      </c>
      <c r="B1" s="68" t="s">
        <v>11</v>
      </c>
      <c r="C1" s="69"/>
      <c r="D1" s="70"/>
      <c r="E1" s="71" t="s">
        <v>12</v>
      </c>
      <c r="F1" s="72"/>
      <c r="G1" s="73"/>
      <c r="H1" s="74" t="s">
        <v>38</v>
      </c>
      <c r="I1" s="75"/>
      <c r="J1" s="76"/>
      <c r="K1" s="77" t="s">
        <v>14</v>
      </c>
      <c r="L1" s="78"/>
      <c r="M1" s="79"/>
      <c r="N1" s="67" t="s">
        <v>39</v>
      </c>
      <c r="O1" s="67" t="s">
        <v>40</v>
      </c>
    </row>
    <row r="2" spans="1:15" s="12" customFormat="1" ht="32.25" customHeight="1">
      <c r="A2" s="67"/>
      <c r="B2" s="8" t="s">
        <v>41</v>
      </c>
      <c r="C2" s="8" t="s">
        <v>42</v>
      </c>
      <c r="D2" s="8" t="s">
        <v>43</v>
      </c>
      <c r="E2" s="9" t="s">
        <v>41</v>
      </c>
      <c r="F2" s="9" t="s">
        <v>42</v>
      </c>
      <c r="G2" s="9" t="s">
        <v>43</v>
      </c>
      <c r="H2" s="10" t="s">
        <v>41</v>
      </c>
      <c r="I2" s="10" t="s">
        <v>42</v>
      </c>
      <c r="J2" s="10" t="s">
        <v>43</v>
      </c>
      <c r="K2" s="11" t="s">
        <v>41</v>
      </c>
      <c r="L2" s="11" t="s">
        <v>42</v>
      </c>
      <c r="M2" s="11" t="s">
        <v>43</v>
      </c>
      <c r="N2" s="67"/>
      <c r="O2" s="67"/>
    </row>
    <row r="3" spans="1:15" ht="90" customHeight="1">
      <c r="A3" s="7">
        <v>1</v>
      </c>
      <c r="B3" s="7"/>
      <c r="C3" s="7"/>
      <c r="D3" s="7"/>
      <c r="E3" s="7"/>
      <c r="F3" s="7"/>
      <c r="G3" s="7"/>
      <c r="H3" s="7"/>
      <c r="I3" s="7"/>
      <c r="J3" s="7"/>
      <c r="K3" s="7"/>
      <c r="L3" s="7"/>
      <c r="M3" s="7"/>
      <c r="N3" s="5" t="s">
        <v>44</v>
      </c>
      <c r="O3" s="14" t="s">
        <v>46</v>
      </c>
    </row>
    <row r="4" spans="1:15" ht="90" customHeight="1">
      <c r="A4" s="6">
        <v>2</v>
      </c>
      <c r="B4" s="6"/>
      <c r="C4" s="6"/>
      <c r="D4" s="6"/>
      <c r="E4" s="6"/>
      <c r="F4" s="6"/>
      <c r="G4" s="6"/>
      <c r="H4" s="6"/>
      <c r="I4" s="6"/>
      <c r="J4" s="6"/>
      <c r="K4" s="6"/>
      <c r="L4" s="6"/>
      <c r="M4" s="6"/>
      <c r="N4" s="5" t="s">
        <v>44</v>
      </c>
      <c r="O4" s="14" t="s">
        <v>46</v>
      </c>
    </row>
    <row r="5" spans="1:15" ht="90" customHeight="1">
      <c r="A5" s="7">
        <v>3</v>
      </c>
      <c r="B5" s="7"/>
      <c r="C5" s="7"/>
      <c r="D5" s="7"/>
      <c r="E5" s="7"/>
      <c r="F5" s="7"/>
      <c r="G5" s="7"/>
      <c r="H5" s="7"/>
      <c r="I5" s="7"/>
      <c r="J5" s="7"/>
      <c r="K5" s="7"/>
      <c r="L5" s="7"/>
      <c r="M5" s="7"/>
      <c r="N5" s="5" t="s">
        <v>44</v>
      </c>
      <c r="O5" s="14" t="s">
        <v>46</v>
      </c>
    </row>
    <row r="6" spans="1:15" ht="90" customHeight="1">
      <c r="A6" s="6">
        <v>4</v>
      </c>
      <c r="B6" s="6"/>
      <c r="C6" s="6"/>
      <c r="D6" s="6"/>
      <c r="E6" s="6"/>
      <c r="F6" s="6"/>
      <c r="G6" s="6"/>
      <c r="H6" s="6"/>
      <c r="I6" s="6"/>
      <c r="J6" s="6"/>
      <c r="K6" s="6"/>
      <c r="L6" s="6"/>
      <c r="M6" s="6"/>
      <c r="N6" s="5" t="s">
        <v>44</v>
      </c>
      <c r="O6" s="14" t="s">
        <v>46</v>
      </c>
    </row>
    <row r="7" spans="1:15" ht="90" customHeight="1">
      <c r="A7" s="7">
        <v>5</v>
      </c>
      <c r="B7" s="7"/>
      <c r="C7" s="7"/>
      <c r="D7" s="7"/>
      <c r="E7" s="7"/>
      <c r="F7" s="7"/>
      <c r="G7" s="7"/>
      <c r="H7" s="7"/>
      <c r="I7" s="7"/>
      <c r="J7" s="7"/>
      <c r="K7" s="7"/>
      <c r="L7" s="7"/>
      <c r="M7" s="7"/>
      <c r="N7" s="5" t="s">
        <v>44</v>
      </c>
      <c r="O7" s="14" t="s">
        <v>46</v>
      </c>
    </row>
    <row r="8" spans="1:15" ht="90" customHeight="1">
      <c r="A8" s="6">
        <v>6</v>
      </c>
      <c r="B8" s="6"/>
      <c r="C8" s="6"/>
      <c r="D8" s="6"/>
      <c r="E8" s="6"/>
      <c r="F8" s="6"/>
      <c r="G8" s="6"/>
      <c r="H8" s="6"/>
      <c r="I8" s="6"/>
      <c r="J8" s="6"/>
      <c r="K8" s="6"/>
      <c r="L8" s="6"/>
      <c r="M8" s="6"/>
      <c r="N8" s="5" t="s">
        <v>44</v>
      </c>
      <c r="O8" s="14" t="s">
        <v>46</v>
      </c>
    </row>
    <row r="9" spans="1:15" ht="90" customHeight="1">
      <c r="A9" s="7">
        <v>7</v>
      </c>
      <c r="B9" s="7"/>
      <c r="C9" s="7"/>
      <c r="D9" s="7"/>
      <c r="E9" s="7"/>
      <c r="F9" s="7"/>
      <c r="G9" s="7"/>
      <c r="H9" s="7"/>
      <c r="I9" s="7"/>
      <c r="J9" s="7"/>
      <c r="K9" s="7"/>
      <c r="L9" s="7"/>
      <c r="M9" s="7"/>
      <c r="N9" s="5" t="s">
        <v>44</v>
      </c>
      <c r="O9" s="14" t="s">
        <v>46</v>
      </c>
    </row>
    <row r="10" spans="1:15" ht="90" customHeight="1">
      <c r="A10" s="6">
        <v>8</v>
      </c>
      <c r="B10" s="6"/>
      <c r="C10" s="6"/>
      <c r="D10" s="6"/>
      <c r="E10" s="6"/>
      <c r="F10" s="6"/>
      <c r="G10" s="6"/>
      <c r="H10" s="6"/>
      <c r="I10" s="6"/>
      <c r="J10" s="6"/>
      <c r="K10" s="6"/>
      <c r="L10" s="6"/>
      <c r="M10" s="6"/>
      <c r="N10" s="5" t="s">
        <v>44</v>
      </c>
      <c r="O10" s="14" t="s">
        <v>46</v>
      </c>
    </row>
    <row r="11" spans="1:15" ht="90" customHeight="1">
      <c r="A11" s="7">
        <v>9</v>
      </c>
      <c r="B11" s="7"/>
      <c r="C11" s="7"/>
      <c r="D11" s="7"/>
      <c r="E11" s="7"/>
      <c r="F11" s="7"/>
      <c r="G11" s="7"/>
      <c r="H11" s="7"/>
      <c r="I11" s="7"/>
      <c r="J11" s="7"/>
      <c r="K11" s="7"/>
      <c r="L11" s="7"/>
      <c r="M11" s="7"/>
      <c r="N11" s="5" t="s">
        <v>44</v>
      </c>
      <c r="O11" s="14" t="s">
        <v>46</v>
      </c>
    </row>
    <row r="12" spans="1:15" ht="90" customHeight="1">
      <c r="A12" s="6">
        <v>10</v>
      </c>
      <c r="B12" s="6"/>
      <c r="C12" s="6"/>
      <c r="D12" s="6"/>
      <c r="E12" s="6"/>
      <c r="F12" s="6"/>
      <c r="G12" s="6"/>
      <c r="H12" s="6"/>
      <c r="I12" s="6"/>
      <c r="J12" s="6"/>
      <c r="K12" s="6"/>
      <c r="L12" s="6"/>
      <c r="M12" s="6"/>
      <c r="N12" s="5" t="s">
        <v>44</v>
      </c>
      <c r="O12" s="14" t="s">
        <v>46</v>
      </c>
    </row>
    <row r="13" spans="1:15" ht="90" customHeight="1">
      <c r="A13" s="7">
        <v>11</v>
      </c>
      <c r="B13" s="7"/>
      <c r="C13" s="7"/>
      <c r="D13" s="7"/>
      <c r="E13" s="7"/>
      <c r="F13" s="7"/>
      <c r="G13" s="7"/>
      <c r="H13" s="7"/>
      <c r="I13" s="7"/>
      <c r="J13" s="7"/>
      <c r="K13" s="7"/>
      <c r="L13" s="7"/>
      <c r="M13" s="7"/>
      <c r="N13" s="5" t="s">
        <v>44</v>
      </c>
      <c r="O13" s="14" t="s">
        <v>46</v>
      </c>
    </row>
    <row r="14" spans="1:15" ht="90" customHeight="1">
      <c r="A14" s="6">
        <v>12</v>
      </c>
      <c r="B14" s="6"/>
      <c r="C14" s="6"/>
      <c r="D14" s="6"/>
      <c r="E14" s="6"/>
      <c r="F14" s="6"/>
      <c r="G14" s="6"/>
      <c r="H14" s="6"/>
      <c r="I14" s="6"/>
      <c r="J14" s="6"/>
      <c r="K14" s="6"/>
      <c r="L14" s="6"/>
      <c r="M14" s="6"/>
      <c r="N14" s="5" t="s">
        <v>44</v>
      </c>
      <c r="O14" s="14" t="s">
        <v>46</v>
      </c>
    </row>
    <row r="15" spans="1:15" ht="90" customHeight="1">
      <c r="A15" s="7">
        <v>13</v>
      </c>
      <c r="B15" s="7"/>
      <c r="C15" s="7"/>
      <c r="D15" s="7"/>
      <c r="E15" s="7"/>
      <c r="F15" s="7"/>
      <c r="G15" s="7"/>
      <c r="H15" s="7"/>
      <c r="I15" s="7"/>
      <c r="J15" s="7"/>
      <c r="K15" s="7"/>
      <c r="L15" s="7"/>
      <c r="M15" s="7"/>
      <c r="N15" s="5" t="s">
        <v>44</v>
      </c>
      <c r="O15" s="14" t="s">
        <v>46</v>
      </c>
    </row>
    <row r="16" spans="1:15" ht="90" customHeight="1">
      <c r="A16" s="6">
        <v>14</v>
      </c>
      <c r="B16" s="6"/>
      <c r="C16" s="6"/>
      <c r="D16" s="6"/>
      <c r="E16" s="6"/>
      <c r="F16" s="6"/>
      <c r="G16" s="6"/>
      <c r="H16" s="6"/>
      <c r="I16" s="6"/>
      <c r="J16" s="6"/>
      <c r="K16" s="6"/>
      <c r="L16" s="6"/>
      <c r="M16" s="6"/>
      <c r="N16" s="5" t="s">
        <v>44</v>
      </c>
      <c r="O16" s="14" t="s">
        <v>46</v>
      </c>
    </row>
    <row r="17" spans="1:15" ht="90" customHeight="1">
      <c r="A17" s="7">
        <v>15</v>
      </c>
      <c r="B17" s="7"/>
      <c r="C17" s="7"/>
      <c r="D17" s="7"/>
      <c r="E17" s="7"/>
      <c r="F17" s="7"/>
      <c r="G17" s="7"/>
      <c r="H17" s="7"/>
      <c r="I17" s="7"/>
      <c r="J17" s="7"/>
      <c r="K17" s="7"/>
      <c r="L17" s="7"/>
      <c r="M17" s="7"/>
      <c r="N17" s="5" t="s">
        <v>44</v>
      </c>
      <c r="O17" s="14" t="s">
        <v>46</v>
      </c>
    </row>
    <row r="18" spans="1:15" ht="90" customHeight="1">
      <c r="A18" s="6">
        <v>16</v>
      </c>
      <c r="B18" s="6"/>
      <c r="C18" s="6"/>
      <c r="D18" s="6"/>
      <c r="E18" s="6"/>
      <c r="F18" s="6"/>
      <c r="G18" s="6"/>
      <c r="H18" s="6"/>
      <c r="I18" s="6"/>
      <c r="J18" s="6"/>
      <c r="K18" s="6"/>
      <c r="L18" s="6"/>
      <c r="M18" s="6"/>
      <c r="N18" s="5" t="s">
        <v>44</v>
      </c>
      <c r="O18" s="14" t="s">
        <v>46</v>
      </c>
    </row>
    <row r="19" spans="1:15" ht="90" customHeight="1">
      <c r="A19" s="7">
        <v>17</v>
      </c>
      <c r="B19" s="7"/>
      <c r="C19" s="7"/>
      <c r="D19" s="7"/>
      <c r="E19" s="7"/>
      <c r="F19" s="7"/>
      <c r="G19" s="7"/>
      <c r="H19" s="7"/>
      <c r="I19" s="7"/>
      <c r="J19" s="7"/>
      <c r="K19" s="7"/>
      <c r="L19" s="7"/>
      <c r="M19" s="7"/>
      <c r="N19" s="5" t="s">
        <v>44</v>
      </c>
      <c r="O19" s="14" t="s">
        <v>46</v>
      </c>
    </row>
    <row r="20" spans="1:15" ht="90" customHeight="1">
      <c r="A20" s="6">
        <v>18</v>
      </c>
      <c r="B20" s="6"/>
      <c r="C20" s="6"/>
      <c r="D20" s="6"/>
      <c r="E20" s="6"/>
      <c r="F20" s="6"/>
      <c r="G20" s="6"/>
      <c r="H20" s="6"/>
      <c r="I20" s="6"/>
      <c r="J20" s="6"/>
      <c r="K20" s="6"/>
      <c r="L20" s="6"/>
      <c r="M20" s="6"/>
      <c r="N20" s="5" t="s">
        <v>44</v>
      </c>
      <c r="O20" s="14" t="s">
        <v>46</v>
      </c>
    </row>
    <row r="21" spans="1:15" ht="90" customHeight="1">
      <c r="A21" s="7">
        <v>19</v>
      </c>
      <c r="B21" s="7"/>
      <c r="C21" s="7"/>
      <c r="D21" s="7"/>
      <c r="E21" s="7"/>
      <c r="F21" s="7"/>
      <c r="G21" s="7"/>
      <c r="H21" s="7"/>
      <c r="I21" s="7"/>
      <c r="J21" s="7"/>
      <c r="K21" s="7"/>
      <c r="L21" s="7"/>
      <c r="M21" s="7"/>
      <c r="N21" s="5" t="s">
        <v>44</v>
      </c>
      <c r="O21" s="14" t="s">
        <v>46</v>
      </c>
    </row>
    <row r="22" spans="1:15" ht="90" customHeight="1">
      <c r="A22" s="6">
        <v>20</v>
      </c>
      <c r="B22" s="6"/>
      <c r="C22" s="6"/>
      <c r="D22" s="6"/>
      <c r="E22" s="6"/>
      <c r="F22" s="6"/>
      <c r="G22" s="6"/>
      <c r="H22" s="6"/>
      <c r="I22" s="6"/>
      <c r="J22" s="6"/>
      <c r="K22" s="6"/>
      <c r="L22" s="6"/>
      <c r="M22" s="6"/>
      <c r="N22" s="5" t="s">
        <v>44</v>
      </c>
      <c r="O22" s="14" t="s">
        <v>46</v>
      </c>
    </row>
    <row r="23" spans="1:15" ht="90" customHeight="1">
      <c r="A23" s="7">
        <v>21</v>
      </c>
      <c r="B23" s="7"/>
      <c r="C23" s="7"/>
      <c r="D23" s="7"/>
      <c r="E23" s="7"/>
      <c r="F23" s="7"/>
      <c r="G23" s="7"/>
      <c r="H23" s="7"/>
      <c r="I23" s="7"/>
      <c r="J23" s="7"/>
      <c r="K23" s="7"/>
      <c r="L23" s="7"/>
      <c r="M23" s="7"/>
      <c r="N23" s="5" t="s">
        <v>44</v>
      </c>
      <c r="O23" s="14" t="s">
        <v>46</v>
      </c>
    </row>
    <row r="24" spans="1:15" ht="90" customHeight="1">
      <c r="A24" s="6">
        <v>22</v>
      </c>
      <c r="B24" s="6"/>
      <c r="C24" s="6"/>
      <c r="D24" s="6"/>
      <c r="E24" s="6"/>
      <c r="F24" s="6"/>
      <c r="G24" s="6"/>
      <c r="H24" s="6"/>
      <c r="I24" s="6"/>
      <c r="J24" s="6"/>
      <c r="K24" s="6"/>
      <c r="L24" s="6"/>
      <c r="M24" s="6"/>
      <c r="N24" s="5" t="s">
        <v>44</v>
      </c>
      <c r="O24" s="14" t="s">
        <v>46</v>
      </c>
    </row>
    <row r="25" spans="1:15" ht="90" customHeight="1">
      <c r="A25" s="7">
        <v>23</v>
      </c>
      <c r="B25" s="7"/>
      <c r="C25" s="7"/>
      <c r="D25" s="7"/>
      <c r="E25" s="7"/>
      <c r="F25" s="7"/>
      <c r="G25" s="7"/>
      <c r="H25" s="7"/>
      <c r="I25" s="7"/>
      <c r="J25" s="7"/>
      <c r="K25" s="7"/>
      <c r="L25" s="7"/>
      <c r="M25" s="7"/>
      <c r="N25" s="5" t="s">
        <v>44</v>
      </c>
      <c r="O25" s="14" t="s">
        <v>46</v>
      </c>
    </row>
    <row r="26" spans="1:15" ht="90" customHeight="1">
      <c r="A26" s="6">
        <v>24</v>
      </c>
      <c r="B26" s="6"/>
      <c r="C26" s="6"/>
      <c r="D26" s="6"/>
      <c r="E26" s="6"/>
      <c r="F26" s="6"/>
      <c r="G26" s="6"/>
      <c r="H26" s="6"/>
      <c r="I26" s="6"/>
      <c r="J26" s="6"/>
      <c r="K26" s="6"/>
      <c r="L26" s="6"/>
      <c r="M26" s="6"/>
      <c r="N26" s="5" t="s">
        <v>44</v>
      </c>
      <c r="O26" s="14" t="s">
        <v>46</v>
      </c>
    </row>
    <row r="27" spans="1:15" ht="90" customHeight="1">
      <c r="A27" s="7">
        <v>25</v>
      </c>
      <c r="B27" s="7"/>
      <c r="C27" s="7"/>
      <c r="D27" s="7"/>
      <c r="E27" s="7"/>
      <c r="F27" s="7"/>
      <c r="G27" s="7"/>
      <c r="H27" s="7"/>
      <c r="I27" s="7"/>
      <c r="J27" s="7"/>
      <c r="K27" s="7"/>
      <c r="L27" s="7"/>
      <c r="M27" s="7"/>
      <c r="N27" s="5" t="s">
        <v>44</v>
      </c>
      <c r="O27" s="14" t="s">
        <v>46</v>
      </c>
    </row>
    <row r="28" spans="1:15" ht="90" customHeight="1">
      <c r="A28" s="6">
        <v>26</v>
      </c>
      <c r="B28" s="6"/>
      <c r="C28" s="6"/>
      <c r="D28" s="6"/>
      <c r="E28" s="6"/>
      <c r="F28" s="6"/>
      <c r="G28" s="6"/>
      <c r="H28" s="6"/>
      <c r="I28" s="6"/>
      <c r="J28" s="6"/>
      <c r="K28" s="6"/>
      <c r="L28" s="6"/>
      <c r="M28" s="6"/>
      <c r="N28" s="5" t="s">
        <v>44</v>
      </c>
      <c r="O28" s="14" t="s">
        <v>46</v>
      </c>
    </row>
    <row r="29" spans="1:15" ht="90" customHeight="1">
      <c r="A29" s="7">
        <v>27</v>
      </c>
      <c r="B29" s="7"/>
      <c r="C29" s="7"/>
      <c r="D29" s="7"/>
      <c r="E29" s="7"/>
      <c r="F29" s="7"/>
      <c r="G29" s="7"/>
      <c r="H29" s="7"/>
      <c r="I29" s="7"/>
      <c r="J29" s="7"/>
      <c r="K29" s="7"/>
      <c r="L29" s="7"/>
      <c r="M29" s="7"/>
      <c r="N29" s="5" t="s">
        <v>44</v>
      </c>
      <c r="O29" s="14" t="s">
        <v>46</v>
      </c>
    </row>
    <row r="30" spans="1:15" ht="90" customHeight="1">
      <c r="A30" s="6">
        <v>28</v>
      </c>
      <c r="B30" s="6"/>
      <c r="C30" s="6"/>
      <c r="D30" s="6"/>
      <c r="E30" s="6"/>
      <c r="F30" s="6"/>
      <c r="G30" s="6"/>
      <c r="H30" s="6"/>
      <c r="I30" s="6"/>
      <c r="J30" s="6"/>
      <c r="K30" s="6"/>
      <c r="L30" s="6"/>
      <c r="M30" s="6"/>
      <c r="N30" s="5" t="s">
        <v>44</v>
      </c>
      <c r="O30" s="14" t="s">
        <v>46</v>
      </c>
    </row>
    <row r="31" spans="1:15" ht="90" customHeight="1">
      <c r="A31" s="7">
        <v>29</v>
      </c>
      <c r="B31" s="7"/>
      <c r="C31" s="7"/>
      <c r="D31" s="7"/>
      <c r="E31" s="7"/>
      <c r="F31" s="7"/>
      <c r="G31" s="7"/>
      <c r="H31" s="7"/>
      <c r="I31" s="7"/>
      <c r="J31" s="7"/>
      <c r="K31" s="7"/>
      <c r="L31" s="7"/>
      <c r="M31" s="7"/>
      <c r="N31" s="5" t="s">
        <v>44</v>
      </c>
      <c r="O31" s="14" t="s">
        <v>46</v>
      </c>
    </row>
    <row r="32" spans="1:15" ht="90" customHeight="1">
      <c r="A32" s="6">
        <v>30</v>
      </c>
      <c r="B32" s="6"/>
      <c r="C32" s="6"/>
      <c r="D32" s="6"/>
      <c r="E32" s="6"/>
      <c r="F32" s="6"/>
      <c r="G32" s="6"/>
      <c r="H32" s="6"/>
      <c r="I32" s="6"/>
      <c r="J32" s="6"/>
      <c r="K32" s="6"/>
      <c r="L32" s="6"/>
      <c r="M32" s="6"/>
      <c r="N32" s="5" t="s">
        <v>44</v>
      </c>
      <c r="O32" s="14" t="s">
        <v>46</v>
      </c>
    </row>
    <row r="33" spans="1:15" ht="90" customHeight="1">
      <c r="A33" s="7">
        <v>31</v>
      </c>
      <c r="B33" s="7"/>
      <c r="C33" s="7"/>
      <c r="D33" s="7"/>
      <c r="E33" s="7"/>
      <c r="F33" s="7"/>
      <c r="G33" s="7"/>
      <c r="H33" s="7"/>
      <c r="I33" s="7"/>
      <c r="J33" s="7"/>
      <c r="K33" s="7"/>
      <c r="L33" s="7"/>
      <c r="M33" s="7"/>
      <c r="N33" s="5" t="s">
        <v>44</v>
      </c>
      <c r="O33" s="14" t="s">
        <v>46</v>
      </c>
    </row>
  </sheetData>
  <mergeCells count="7">
    <mergeCell ref="O1:O2"/>
    <mergeCell ref="A1:A2"/>
    <mergeCell ref="B1:D1"/>
    <mergeCell ref="E1:G1"/>
    <mergeCell ref="H1:J1"/>
    <mergeCell ref="K1:M1"/>
    <mergeCell ref="N1:N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B82F2-E4A6-470A-9697-6FBAF4BDA342}">
  <dimension ref="A1:P36"/>
  <sheetViews>
    <sheetView workbookViewId="0">
      <pane xSplit="1" ySplit="2" topLeftCell="I34" activePane="bottomRight" state="frozen"/>
      <selection pane="bottomRight" activeCell="I34" sqref="I34"/>
      <selection pane="bottomLeft"/>
      <selection pane="topRight"/>
    </sheetView>
  </sheetViews>
  <sheetFormatPr defaultColWidth="11.42578125" defaultRowHeight="12.75"/>
  <cols>
    <col min="1" max="1" width="6.140625" style="13" customWidth="1"/>
    <col min="2" max="13" width="9.7109375" style="13" customWidth="1"/>
    <col min="14" max="14" width="47.42578125" style="13" customWidth="1"/>
    <col min="15" max="15" width="84" style="13" customWidth="1"/>
    <col min="16" max="16384" width="11.42578125" style="13"/>
  </cols>
  <sheetData>
    <row r="1" spans="1:16" ht="15.75" customHeight="1">
      <c r="A1" s="67" t="s">
        <v>37</v>
      </c>
      <c r="B1" s="68" t="s">
        <v>11</v>
      </c>
      <c r="C1" s="69"/>
      <c r="D1" s="70"/>
      <c r="E1" s="71" t="s">
        <v>12</v>
      </c>
      <c r="F1" s="72"/>
      <c r="G1" s="73"/>
      <c r="H1" s="74" t="s">
        <v>38</v>
      </c>
      <c r="I1" s="75"/>
      <c r="J1" s="76"/>
      <c r="K1" s="77" t="s">
        <v>14</v>
      </c>
      <c r="L1" s="78"/>
      <c r="M1" s="79"/>
      <c r="N1" s="67" t="s">
        <v>39</v>
      </c>
      <c r="O1" s="67" t="s">
        <v>40</v>
      </c>
    </row>
    <row r="2" spans="1:16" s="12" customFormat="1" ht="32.25" customHeight="1">
      <c r="A2" s="67"/>
      <c r="B2" s="8" t="s">
        <v>41</v>
      </c>
      <c r="C2" s="8" t="s">
        <v>42</v>
      </c>
      <c r="D2" s="8" t="s">
        <v>43</v>
      </c>
      <c r="E2" s="9" t="s">
        <v>41</v>
      </c>
      <c r="F2" s="9" t="s">
        <v>42</v>
      </c>
      <c r="G2" s="9" t="s">
        <v>43</v>
      </c>
      <c r="H2" s="10" t="s">
        <v>41</v>
      </c>
      <c r="I2" s="10" t="s">
        <v>42</v>
      </c>
      <c r="J2" s="10" t="s">
        <v>43</v>
      </c>
      <c r="K2" s="11" t="s">
        <v>41</v>
      </c>
      <c r="L2" s="11" t="s">
        <v>42</v>
      </c>
      <c r="M2" s="11" t="s">
        <v>43</v>
      </c>
      <c r="N2" s="67"/>
      <c r="O2" s="67"/>
    </row>
    <row r="3" spans="1:16" ht="90" customHeight="1">
      <c r="A3" s="7">
        <v>1</v>
      </c>
      <c r="B3" s="7">
        <v>4</v>
      </c>
      <c r="C3" s="7">
        <v>5</v>
      </c>
      <c r="D3" s="7">
        <v>0</v>
      </c>
      <c r="E3" s="7">
        <v>4</v>
      </c>
      <c r="F3" s="7">
        <v>119</v>
      </c>
      <c r="G3" s="7">
        <v>47</v>
      </c>
      <c r="H3" s="7">
        <v>1</v>
      </c>
      <c r="I3" s="7">
        <v>71</v>
      </c>
      <c r="J3" s="7">
        <v>24</v>
      </c>
      <c r="K3" s="7">
        <v>1</v>
      </c>
      <c r="L3" s="7">
        <v>11</v>
      </c>
      <c r="M3" s="7">
        <v>3</v>
      </c>
      <c r="N3" s="27" t="s">
        <v>47</v>
      </c>
      <c r="O3" s="26" t="s">
        <v>48</v>
      </c>
      <c r="P3" s="13">
        <f>+I3-J3</f>
        <v>47</v>
      </c>
    </row>
    <row r="4" spans="1:16" ht="90" customHeight="1">
      <c r="A4" s="6">
        <v>2</v>
      </c>
      <c r="B4" s="6">
        <v>0</v>
      </c>
      <c r="C4" s="6">
        <v>0</v>
      </c>
      <c r="D4" s="6">
        <v>0</v>
      </c>
      <c r="E4" s="6">
        <v>0</v>
      </c>
      <c r="F4" s="6">
        <v>0</v>
      </c>
      <c r="G4" s="6">
        <v>0</v>
      </c>
      <c r="H4" s="6">
        <v>0</v>
      </c>
      <c r="I4" s="6">
        <v>0</v>
      </c>
      <c r="J4" s="6">
        <v>0</v>
      </c>
      <c r="K4" s="6">
        <v>0</v>
      </c>
      <c r="L4" s="6">
        <v>0</v>
      </c>
      <c r="M4" s="6">
        <v>0</v>
      </c>
      <c r="N4" s="27" t="s">
        <v>47</v>
      </c>
      <c r="O4" s="26" t="s">
        <v>49</v>
      </c>
    </row>
    <row r="5" spans="1:16" ht="90" customHeight="1">
      <c r="A5" s="7">
        <v>3</v>
      </c>
      <c r="B5" s="7">
        <v>3</v>
      </c>
      <c r="C5" s="7">
        <v>7</v>
      </c>
      <c r="D5" s="7">
        <v>0</v>
      </c>
      <c r="E5" s="7">
        <v>8</v>
      </c>
      <c r="F5" s="7">
        <v>180</v>
      </c>
      <c r="G5" s="7">
        <v>11</v>
      </c>
      <c r="H5" s="7">
        <v>1</v>
      </c>
      <c r="I5" s="7">
        <v>13</v>
      </c>
      <c r="J5" s="7">
        <v>1</v>
      </c>
      <c r="K5" s="7">
        <v>11</v>
      </c>
      <c r="L5" s="7">
        <v>81</v>
      </c>
      <c r="M5" s="7">
        <v>7</v>
      </c>
      <c r="N5" s="27" t="s">
        <v>50</v>
      </c>
      <c r="O5" s="26" t="s">
        <v>51</v>
      </c>
    </row>
    <row r="6" spans="1:16" ht="90" customHeight="1">
      <c r="A6" s="6">
        <v>4</v>
      </c>
      <c r="B6" s="6">
        <v>8</v>
      </c>
      <c r="C6" s="6">
        <v>35</v>
      </c>
      <c r="D6" s="6">
        <v>4</v>
      </c>
      <c r="E6" s="6">
        <v>2</v>
      </c>
      <c r="F6" s="6">
        <v>168</v>
      </c>
      <c r="G6" s="6">
        <v>11</v>
      </c>
      <c r="H6" s="6">
        <v>3</v>
      </c>
      <c r="I6" s="6">
        <v>13</v>
      </c>
      <c r="J6" s="6">
        <v>3</v>
      </c>
      <c r="K6" s="6">
        <v>9</v>
      </c>
      <c r="L6" s="6">
        <v>77</v>
      </c>
      <c r="M6" s="6">
        <v>3</v>
      </c>
      <c r="N6" s="27" t="s">
        <v>47</v>
      </c>
      <c r="O6" s="26" t="s">
        <v>52</v>
      </c>
    </row>
    <row r="7" spans="1:16" ht="90" customHeight="1">
      <c r="A7" s="7">
        <v>5</v>
      </c>
      <c r="B7" s="7">
        <v>3</v>
      </c>
      <c r="C7" s="7">
        <v>3</v>
      </c>
      <c r="D7" s="7">
        <v>0</v>
      </c>
      <c r="E7" s="7">
        <v>5</v>
      </c>
      <c r="F7" s="7">
        <v>89</v>
      </c>
      <c r="G7" s="7">
        <v>7</v>
      </c>
      <c r="H7" s="7">
        <v>3</v>
      </c>
      <c r="I7" s="7">
        <v>37</v>
      </c>
      <c r="J7" s="7">
        <v>10</v>
      </c>
      <c r="K7" s="7">
        <v>9</v>
      </c>
      <c r="L7" s="7">
        <v>90</v>
      </c>
      <c r="M7" s="7">
        <v>5</v>
      </c>
      <c r="N7" s="27" t="s">
        <v>47</v>
      </c>
      <c r="O7" s="26" t="s">
        <v>53</v>
      </c>
    </row>
    <row r="8" spans="1:16" ht="90" customHeight="1">
      <c r="A8" s="6">
        <v>6</v>
      </c>
      <c r="B8" s="6">
        <v>9</v>
      </c>
      <c r="C8" s="6">
        <v>21</v>
      </c>
      <c r="D8" s="6">
        <v>2</v>
      </c>
      <c r="E8" s="6">
        <v>5</v>
      </c>
      <c r="F8" s="6">
        <v>129</v>
      </c>
      <c r="G8" s="6">
        <v>18</v>
      </c>
      <c r="H8" s="6">
        <v>3</v>
      </c>
      <c r="I8" s="6">
        <v>0</v>
      </c>
      <c r="J8" s="6">
        <v>0</v>
      </c>
      <c r="K8" s="6">
        <v>8</v>
      </c>
      <c r="L8" s="6">
        <v>78</v>
      </c>
      <c r="M8" s="6">
        <v>6</v>
      </c>
      <c r="N8" s="27" t="s">
        <v>47</v>
      </c>
      <c r="O8" s="26" t="s">
        <v>54</v>
      </c>
    </row>
    <row r="9" spans="1:16" ht="104.25" customHeight="1">
      <c r="A9" s="7">
        <v>7</v>
      </c>
      <c r="B9" s="7">
        <v>3</v>
      </c>
      <c r="C9" s="7">
        <v>7</v>
      </c>
      <c r="D9" s="7">
        <v>0</v>
      </c>
      <c r="E9" s="7">
        <v>3</v>
      </c>
      <c r="F9" s="7">
        <v>81</v>
      </c>
      <c r="G9" s="7">
        <v>65</v>
      </c>
      <c r="H9" s="7">
        <v>3</v>
      </c>
      <c r="I9" s="7">
        <v>0</v>
      </c>
      <c r="J9" s="7">
        <v>0</v>
      </c>
      <c r="K9" s="7">
        <v>9</v>
      </c>
      <c r="L9" s="7">
        <v>66</v>
      </c>
      <c r="M9" s="7">
        <v>4</v>
      </c>
      <c r="N9" s="27" t="s">
        <v>47</v>
      </c>
      <c r="O9" s="26" t="s">
        <v>55</v>
      </c>
    </row>
    <row r="10" spans="1:16" ht="90" customHeight="1">
      <c r="A10" s="6">
        <v>8</v>
      </c>
      <c r="B10" s="6">
        <v>3</v>
      </c>
      <c r="C10" s="6">
        <v>4</v>
      </c>
      <c r="D10" s="6">
        <v>0</v>
      </c>
      <c r="E10" s="6">
        <v>3</v>
      </c>
      <c r="F10" s="6">
        <v>48</v>
      </c>
      <c r="G10" s="6">
        <v>6</v>
      </c>
      <c r="H10" s="6">
        <v>3</v>
      </c>
      <c r="I10" s="6">
        <v>0</v>
      </c>
      <c r="J10" s="6">
        <v>0</v>
      </c>
      <c r="K10" s="6">
        <v>0</v>
      </c>
      <c r="L10" s="6">
        <v>0</v>
      </c>
      <c r="M10" s="6">
        <v>0</v>
      </c>
      <c r="N10" s="27" t="s">
        <v>47</v>
      </c>
      <c r="O10" s="26" t="s">
        <v>56</v>
      </c>
    </row>
    <row r="11" spans="1:16" ht="90" customHeight="1">
      <c r="A11" s="7">
        <v>9</v>
      </c>
      <c r="B11" s="7">
        <v>0</v>
      </c>
      <c r="C11" s="7">
        <v>0</v>
      </c>
      <c r="D11" s="7">
        <v>0</v>
      </c>
      <c r="E11" s="7">
        <v>0</v>
      </c>
      <c r="F11" s="7">
        <v>0</v>
      </c>
      <c r="G11" s="7">
        <v>0</v>
      </c>
      <c r="H11" s="7">
        <v>0</v>
      </c>
      <c r="I11" s="7">
        <v>0</v>
      </c>
      <c r="J11" s="7">
        <v>0</v>
      </c>
      <c r="K11" s="7">
        <v>0</v>
      </c>
      <c r="L11" s="7">
        <v>0</v>
      </c>
      <c r="M11" s="7">
        <v>0</v>
      </c>
      <c r="N11" s="27" t="s">
        <v>57</v>
      </c>
      <c r="O11" s="26" t="s">
        <v>58</v>
      </c>
    </row>
    <row r="12" spans="1:16" ht="90" customHeight="1">
      <c r="A12" s="6">
        <v>10</v>
      </c>
      <c r="B12" s="6">
        <v>3</v>
      </c>
      <c r="C12" s="6">
        <v>15</v>
      </c>
      <c r="D12" s="6">
        <v>4</v>
      </c>
      <c r="E12" s="6">
        <v>0</v>
      </c>
      <c r="F12" s="6">
        <v>0</v>
      </c>
      <c r="G12" s="6">
        <v>0</v>
      </c>
      <c r="H12" s="6">
        <v>1</v>
      </c>
      <c r="I12" s="6">
        <v>8</v>
      </c>
      <c r="J12" s="6">
        <v>0</v>
      </c>
      <c r="K12" s="6">
        <v>12</v>
      </c>
      <c r="L12" s="6">
        <v>86</v>
      </c>
      <c r="M12" s="6">
        <v>1</v>
      </c>
      <c r="N12" s="27" t="s">
        <v>47</v>
      </c>
      <c r="O12" s="26" t="s">
        <v>59</v>
      </c>
    </row>
    <row r="13" spans="1:16" ht="90" customHeight="1">
      <c r="A13" s="7">
        <v>11</v>
      </c>
      <c r="B13" s="7">
        <v>3</v>
      </c>
      <c r="C13" s="7">
        <v>12</v>
      </c>
      <c r="D13" s="7">
        <v>1</v>
      </c>
      <c r="E13" s="7">
        <v>5</v>
      </c>
      <c r="F13" s="7">
        <v>78</v>
      </c>
      <c r="G13" s="7">
        <v>10</v>
      </c>
      <c r="H13" s="7">
        <v>3</v>
      </c>
      <c r="I13" s="7">
        <v>14</v>
      </c>
      <c r="J13" s="7">
        <v>3</v>
      </c>
      <c r="K13" s="7">
        <v>12</v>
      </c>
      <c r="L13" s="7">
        <v>97</v>
      </c>
      <c r="M13" s="7">
        <v>5</v>
      </c>
      <c r="N13" s="27" t="s">
        <v>47</v>
      </c>
      <c r="O13" s="26" t="s">
        <v>60</v>
      </c>
    </row>
    <row r="14" spans="1:16" ht="90" customHeight="1">
      <c r="A14" s="6">
        <v>12</v>
      </c>
      <c r="B14" s="6">
        <v>10</v>
      </c>
      <c r="C14" s="6">
        <v>45</v>
      </c>
      <c r="D14" s="6">
        <v>6</v>
      </c>
      <c r="E14" s="6">
        <v>1</v>
      </c>
      <c r="F14" s="6">
        <v>150</v>
      </c>
      <c r="G14" s="6">
        <v>16</v>
      </c>
      <c r="H14" s="6">
        <v>2</v>
      </c>
      <c r="I14" s="6">
        <v>38</v>
      </c>
      <c r="J14" s="6">
        <v>6</v>
      </c>
      <c r="K14" s="6">
        <v>6</v>
      </c>
      <c r="L14" s="6">
        <v>95</v>
      </c>
      <c r="M14" s="6">
        <v>3</v>
      </c>
      <c r="N14" s="27" t="s">
        <v>47</v>
      </c>
      <c r="O14" s="26" t="s">
        <v>61</v>
      </c>
    </row>
    <row r="15" spans="1:16" ht="90" customHeight="1">
      <c r="A15" s="7">
        <v>13</v>
      </c>
      <c r="B15" s="7">
        <v>10</v>
      </c>
      <c r="C15" s="7">
        <v>48</v>
      </c>
      <c r="D15" s="7">
        <v>2</v>
      </c>
      <c r="E15" s="7">
        <v>6</v>
      </c>
      <c r="F15" s="7">
        <v>110</v>
      </c>
      <c r="G15" s="7">
        <v>9</v>
      </c>
      <c r="H15" s="7">
        <v>2</v>
      </c>
      <c r="I15" s="7">
        <v>9</v>
      </c>
      <c r="J15" s="7">
        <v>0</v>
      </c>
      <c r="K15" s="7">
        <v>14</v>
      </c>
      <c r="L15" s="7">
        <v>78</v>
      </c>
      <c r="M15" s="7">
        <v>6</v>
      </c>
      <c r="N15" s="27" t="s">
        <v>62</v>
      </c>
      <c r="O15" s="26" t="s">
        <v>63</v>
      </c>
    </row>
    <row r="16" spans="1:16" ht="90" customHeight="1">
      <c r="A16" s="6">
        <v>14</v>
      </c>
      <c r="B16" s="6">
        <v>8</v>
      </c>
      <c r="C16" s="6">
        <v>60</v>
      </c>
      <c r="D16" s="6">
        <v>4</v>
      </c>
      <c r="E16" s="6">
        <v>5</v>
      </c>
      <c r="F16" s="6">
        <v>133</v>
      </c>
      <c r="G16" s="6">
        <v>6</v>
      </c>
      <c r="H16" s="6">
        <v>4</v>
      </c>
      <c r="I16" s="6">
        <v>50</v>
      </c>
      <c r="J16" s="6">
        <v>7</v>
      </c>
      <c r="K16" s="6">
        <v>12</v>
      </c>
      <c r="L16" s="6">
        <v>126</v>
      </c>
      <c r="M16" s="6">
        <v>11</v>
      </c>
      <c r="N16" s="27" t="s">
        <v>47</v>
      </c>
      <c r="O16" s="26" t="s">
        <v>64</v>
      </c>
    </row>
    <row r="17" spans="1:15" ht="90" customHeight="1">
      <c r="A17" s="7">
        <v>15</v>
      </c>
      <c r="B17" s="7">
        <v>1</v>
      </c>
      <c r="C17" s="7">
        <v>4</v>
      </c>
      <c r="D17" s="7">
        <v>0</v>
      </c>
      <c r="E17" s="7">
        <v>5</v>
      </c>
      <c r="F17" s="7">
        <v>161</v>
      </c>
      <c r="G17" s="7">
        <v>2</v>
      </c>
      <c r="H17" s="7">
        <v>1</v>
      </c>
      <c r="I17" s="7">
        <v>52</v>
      </c>
      <c r="J17" s="7">
        <v>17</v>
      </c>
      <c r="K17" s="7">
        <v>0</v>
      </c>
      <c r="L17" s="7">
        <v>0</v>
      </c>
      <c r="M17" s="7">
        <v>0</v>
      </c>
      <c r="N17" s="27" t="s">
        <v>65</v>
      </c>
      <c r="O17" s="26" t="s">
        <v>66</v>
      </c>
    </row>
    <row r="18" spans="1:15" ht="90" customHeight="1">
      <c r="A18" s="6">
        <v>16</v>
      </c>
      <c r="B18" s="6">
        <v>0</v>
      </c>
      <c r="C18" s="6">
        <v>0</v>
      </c>
      <c r="D18" s="6">
        <v>0</v>
      </c>
      <c r="E18" s="6">
        <v>1</v>
      </c>
      <c r="F18" s="6">
        <v>66</v>
      </c>
      <c r="G18" s="6">
        <v>7</v>
      </c>
      <c r="H18" s="6">
        <v>0</v>
      </c>
      <c r="I18" s="6">
        <v>0</v>
      </c>
      <c r="J18" s="6">
        <v>0</v>
      </c>
      <c r="K18" s="6">
        <v>0</v>
      </c>
      <c r="L18" s="6">
        <v>0</v>
      </c>
      <c r="M18" s="6">
        <v>0</v>
      </c>
      <c r="N18" s="27" t="s">
        <v>62</v>
      </c>
      <c r="O18" s="26" t="s">
        <v>67</v>
      </c>
    </row>
    <row r="19" spans="1:15" ht="90" customHeight="1">
      <c r="A19" s="7">
        <v>17</v>
      </c>
      <c r="B19" s="7">
        <v>9</v>
      </c>
      <c r="C19" s="7">
        <v>58</v>
      </c>
      <c r="D19" s="7">
        <v>2</v>
      </c>
      <c r="E19" s="7">
        <v>5</v>
      </c>
      <c r="F19" s="7">
        <v>117</v>
      </c>
      <c r="G19" s="7">
        <v>11</v>
      </c>
      <c r="H19" s="7">
        <v>1</v>
      </c>
      <c r="I19" s="7">
        <v>10</v>
      </c>
      <c r="J19" s="7">
        <v>7</v>
      </c>
      <c r="K19" s="7">
        <v>14</v>
      </c>
      <c r="L19" s="7">
        <v>92</v>
      </c>
      <c r="M19" s="7">
        <v>2</v>
      </c>
      <c r="N19" s="27" t="s">
        <v>68</v>
      </c>
      <c r="O19" s="26" t="s">
        <v>69</v>
      </c>
    </row>
    <row r="20" spans="1:15" ht="90" customHeight="1">
      <c r="A20" s="6">
        <v>18</v>
      </c>
      <c r="B20" s="6">
        <v>5</v>
      </c>
      <c r="C20" s="6">
        <v>9</v>
      </c>
      <c r="D20" s="6">
        <v>0</v>
      </c>
      <c r="E20" s="6">
        <v>5</v>
      </c>
      <c r="F20" s="6">
        <v>138</v>
      </c>
      <c r="G20" s="6">
        <v>7</v>
      </c>
      <c r="H20" s="6">
        <v>1</v>
      </c>
      <c r="I20" s="6">
        <v>9</v>
      </c>
      <c r="J20" s="6">
        <v>2</v>
      </c>
      <c r="K20" s="6">
        <v>11</v>
      </c>
      <c r="L20" s="6">
        <v>75</v>
      </c>
      <c r="M20" s="6">
        <v>2</v>
      </c>
      <c r="N20" s="27" t="s">
        <v>70</v>
      </c>
      <c r="O20" s="26" t="s">
        <v>71</v>
      </c>
    </row>
    <row r="21" spans="1:15" ht="90" customHeight="1">
      <c r="A21" s="7">
        <v>19</v>
      </c>
      <c r="B21" s="7">
        <v>9</v>
      </c>
      <c r="C21" s="7">
        <v>52</v>
      </c>
      <c r="D21" s="7">
        <v>1</v>
      </c>
      <c r="E21" s="7">
        <v>1</v>
      </c>
      <c r="F21" s="7">
        <v>96</v>
      </c>
      <c r="G21" s="7">
        <v>71</v>
      </c>
      <c r="H21" s="7">
        <v>1</v>
      </c>
      <c r="I21" s="7">
        <v>96</v>
      </c>
      <c r="J21" s="7">
        <v>25</v>
      </c>
      <c r="K21" s="7">
        <v>12</v>
      </c>
      <c r="L21" s="7">
        <v>102</v>
      </c>
      <c r="M21" s="7">
        <v>6</v>
      </c>
      <c r="N21" s="27" t="s">
        <v>72</v>
      </c>
      <c r="O21" s="26" t="s">
        <v>73</v>
      </c>
    </row>
    <row r="22" spans="1:15" ht="90" customHeight="1">
      <c r="A22" s="6">
        <v>20</v>
      </c>
      <c r="B22" s="6">
        <v>5</v>
      </c>
      <c r="C22" s="6">
        <v>58</v>
      </c>
      <c r="D22" s="6">
        <v>10</v>
      </c>
      <c r="E22" s="6">
        <v>0</v>
      </c>
      <c r="F22" s="6">
        <v>0</v>
      </c>
      <c r="G22" s="6">
        <v>0</v>
      </c>
      <c r="H22" s="6">
        <v>1</v>
      </c>
      <c r="I22" s="6">
        <v>36</v>
      </c>
      <c r="J22" s="6">
        <v>13</v>
      </c>
      <c r="K22" s="6">
        <v>14</v>
      </c>
      <c r="L22" s="6">
        <v>94</v>
      </c>
      <c r="M22" s="6">
        <v>13</v>
      </c>
      <c r="N22" s="27" t="s">
        <v>74</v>
      </c>
      <c r="O22" s="26" t="s">
        <v>75</v>
      </c>
    </row>
    <row r="23" spans="1:15" ht="90" customHeight="1">
      <c r="A23" s="7">
        <v>21</v>
      </c>
      <c r="B23" s="7">
        <v>6</v>
      </c>
      <c r="C23" s="7">
        <v>27</v>
      </c>
      <c r="D23" s="7">
        <v>4</v>
      </c>
      <c r="E23" s="7">
        <v>6</v>
      </c>
      <c r="F23" s="7">
        <v>68</v>
      </c>
      <c r="G23" s="7">
        <v>4</v>
      </c>
      <c r="H23" s="7">
        <v>2</v>
      </c>
      <c r="I23" s="7">
        <v>29</v>
      </c>
      <c r="J23" s="7">
        <v>1</v>
      </c>
      <c r="K23" s="7">
        <v>14</v>
      </c>
      <c r="L23" s="7">
        <v>107</v>
      </c>
      <c r="M23" s="7">
        <v>1</v>
      </c>
      <c r="N23" s="27" t="s">
        <v>76</v>
      </c>
      <c r="O23" s="26" t="s">
        <v>77</v>
      </c>
    </row>
    <row r="24" spans="1:15" ht="90" customHeight="1">
      <c r="A24" s="6">
        <v>22</v>
      </c>
      <c r="B24" s="6">
        <v>0</v>
      </c>
      <c r="C24" s="6">
        <v>0</v>
      </c>
      <c r="D24" s="6">
        <v>0</v>
      </c>
      <c r="E24" s="6">
        <v>0</v>
      </c>
      <c r="F24" s="6">
        <v>0</v>
      </c>
      <c r="G24" s="6">
        <v>0</v>
      </c>
      <c r="H24" s="6">
        <v>0</v>
      </c>
      <c r="I24" s="6">
        <v>0</v>
      </c>
      <c r="J24" s="6">
        <v>0</v>
      </c>
      <c r="K24" s="6">
        <v>0</v>
      </c>
      <c r="L24" s="6">
        <v>0</v>
      </c>
      <c r="M24" s="6">
        <v>0</v>
      </c>
      <c r="N24" s="27" t="s">
        <v>78</v>
      </c>
      <c r="O24" s="26" t="s">
        <v>79</v>
      </c>
    </row>
    <row r="25" spans="1:15" ht="90" customHeight="1">
      <c r="A25" s="7">
        <v>23</v>
      </c>
      <c r="B25" s="7">
        <v>0</v>
      </c>
      <c r="C25" s="7">
        <v>0</v>
      </c>
      <c r="D25" s="7">
        <v>0</v>
      </c>
      <c r="E25" s="7">
        <v>0</v>
      </c>
      <c r="F25" s="7">
        <v>0</v>
      </c>
      <c r="G25" s="7">
        <v>0</v>
      </c>
      <c r="H25" s="7">
        <v>0</v>
      </c>
      <c r="I25" s="7">
        <v>0</v>
      </c>
      <c r="J25" s="7">
        <v>0</v>
      </c>
      <c r="K25" s="7">
        <v>0</v>
      </c>
      <c r="L25" s="7">
        <v>0</v>
      </c>
      <c r="M25" s="7">
        <v>0</v>
      </c>
      <c r="N25" s="27" t="s">
        <v>78</v>
      </c>
      <c r="O25" s="26" t="s">
        <v>80</v>
      </c>
    </row>
    <row r="26" spans="1:15" ht="90" customHeight="1">
      <c r="A26" s="6">
        <v>24</v>
      </c>
      <c r="B26" s="6">
        <v>1</v>
      </c>
      <c r="C26" s="6">
        <v>27</v>
      </c>
      <c r="D26" s="6">
        <v>2</v>
      </c>
      <c r="E26" s="6">
        <v>0</v>
      </c>
      <c r="F26" s="6">
        <v>0</v>
      </c>
      <c r="G26" s="6">
        <v>0</v>
      </c>
      <c r="H26" s="6">
        <v>0</v>
      </c>
      <c r="I26" s="6">
        <v>0</v>
      </c>
      <c r="J26" s="6">
        <v>0</v>
      </c>
      <c r="K26" s="6">
        <v>0</v>
      </c>
      <c r="L26" s="6">
        <v>0</v>
      </c>
      <c r="M26" s="6">
        <v>0</v>
      </c>
      <c r="N26" s="27" t="s">
        <v>81</v>
      </c>
      <c r="O26" s="26" t="s">
        <v>82</v>
      </c>
    </row>
    <row r="27" spans="1:15" ht="90" customHeight="1">
      <c r="A27" s="7">
        <v>25</v>
      </c>
      <c r="B27" s="7">
        <v>9</v>
      </c>
      <c r="C27" s="7">
        <v>50</v>
      </c>
      <c r="D27" s="7">
        <v>9</v>
      </c>
      <c r="E27" s="7">
        <v>10</v>
      </c>
      <c r="F27" s="7">
        <v>101</v>
      </c>
      <c r="G27" s="7">
        <v>14</v>
      </c>
      <c r="H27" s="7">
        <v>4</v>
      </c>
      <c r="I27" s="7">
        <v>17</v>
      </c>
      <c r="J27" s="7">
        <v>1</v>
      </c>
      <c r="K27" s="7">
        <v>11</v>
      </c>
      <c r="L27" s="7">
        <v>102</v>
      </c>
      <c r="M27" s="7">
        <v>8</v>
      </c>
      <c r="N27" s="27" t="s">
        <v>76</v>
      </c>
      <c r="O27" s="26" t="s">
        <v>83</v>
      </c>
    </row>
    <row r="28" spans="1:15" ht="90" customHeight="1">
      <c r="A28" s="6">
        <v>26</v>
      </c>
      <c r="B28" s="6">
        <v>5</v>
      </c>
      <c r="C28" s="6">
        <v>55</v>
      </c>
      <c r="D28" s="6">
        <v>6</v>
      </c>
      <c r="E28" s="6">
        <v>11</v>
      </c>
      <c r="F28" s="6">
        <v>65</v>
      </c>
      <c r="G28" s="6">
        <v>13</v>
      </c>
      <c r="H28" s="6">
        <v>2</v>
      </c>
      <c r="I28" s="6">
        <v>39</v>
      </c>
      <c r="J28" s="6">
        <v>12</v>
      </c>
      <c r="K28" s="6">
        <v>8</v>
      </c>
      <c r="L28" s="6">
        <v>108</v>
      </c>
      <c r="M28" s="6">
        <v>0</v>
      </c>
      <c r="N28" s="27" t="s">
        <v>76</v>
      </c>
      <c r="O28" s="26" t="s">
        <v>84</v>
      </c>
    </row>
    <row r="29" spans="1:15" ht="90" customHeight="1">
      <c r="A29" s="7">
        <v>27</v>
      </c>
      <c r="B29" s="7">
        <v>2</v>
      </c>
      <c r="C29" s="7">
        <v>23</v>
      </c>
      <c r="D29" s="7">
        <v>0</v>
      </c>
      <c r="E29" s="7">
        <v>5</v>
      </c>
      <c r="F29" s="7">
        <v>77</v>
      </c>
      <c r="G29" s="7">
        <v>17</v>
      </c>
      <c r="H29" s="7">
        <v>1</v>
      </c>
      <c r="I29" s="7">
        <v>34</v>
      </c>
      <c r="J29" s="7">
        <v>4</v>
      </c>
      <c r="K29" s="7">
        <v>9</v>
      </c>
      <c r="L29" s="7">
        <v>92</v>
      </c>
      <c r="M29" s="7">
        <v>4</v>
      </c>
      <c r="N29" s="27" t="s">
        <v>85</v>
      </c>
      <c r="O29" s="26" t="s">
        <v>86</v>
      </c>
    </row>
    <row r="30" spans="1:15" ht="90" customHeight="1">
      <c r="A30" s="6">
        <v>28</v>
      </c>
      <c r="B30" s="6">
        <v>6</v>
      </c>
      <c r="C30" s="6">
        <v>55</v>
      </c>
      <c r="D30" s="6">
        <v>4</v>
      </c>
      <c r="E30" s="6">
        <v>5</v>
      </c>
      <c r="F30" s="6">
        <v>54</v>
      </c>
      <c r="G30" s="6">
        <v>15</v>
      </c>
      <c r="H30" s="6">
        <v>6</v>
      </c>
      <c r="I30" s="6">
        <v>28</v>
      </c>
      <c r="J30" s="6">
        <v>0</v>
      </c>
      <c r="K30" s="6">
        <v>7</v>
      </c>
      <c r="L30" s="6">
        <v>105</v>
      </c>
      <c r="M30" s="6">
        <v>0</v>
      </c>
      <c r="N30" s="27" t="s">
        <v>85</v>
      </c>
      <c r="O30" s="26" t="s">
        <v>87</v>
      </c>
    </row>
    <row r="31" spans="1:15" ht="90" customHeight="1">
      <c r="A31" s="7">
        <v>29</v>
      </c>
      <c r="B31" s="7">
        <v>4</v>
      </c>
      <c r="C31" s="7">
        <v>47</v>
      </c>
      <c r="D31" s="7">
        <v>5</v>
      </c>
      <c r="E31" s="7">
        <v>5</v>
      </c>
      <c r="F31" s="7">
        <v>137</v>
      </c>
      <c r="G31" s="7">
        <v>23</v>
      </c>
      <c r="H31" s="7">
        <v>3</v>
      </c>
      <c r="I31" s="7">
        <v>0</v>
      </c>
      <c r="J31" s="7">
        <v>0</v>
      </c>
      <c r="K31" s="7">
        <v>0</v>
      </c>
      <c r="L31" s="7">
        <v>0</v>
      </c>
      <c r="M31" s="7">
        <v>0</v>
      </c>
      <c r="N31" s="27" t="s">
        <v>85</v>
      </c>
      <c r="O31" s="26" t="s">
        <v>88</v>
      </c>
    </row>
    <row r="32" spans="1:15" ht="90" customHeight="1">
      <c r="A32" s="6">
        <v>30</v>
      </c>
      <c r="B32" s="6">
        <v>3</v>
      </c>
      <c r="C32" s="6">
        <v>30</v>
      </c>
      <c r="D32" s="6">
        <v>3</v>
      </c>
      <c r="E32" s="6">
        <v>2</v>
      </c>
      <c r="F32" s="6">
        <v>36</v>
      </c>
      <c r="G32" s="6">
        <v>10</v>
      </c>
      <c r="H32" s="6">
        <v>0</v>
      </c>
      <c r="I32" s="6">
        <v>0</v>
      </c>
      <c r="J32" s="6">
        <v>0</v>
      </c>
      <c r="K32" s="6">
        <v>0</v>
      </c>
      <c r="L32" s="6">
        <v>0</v>
      </c>
      <c r="M32" s="6">
        <v>0</v>
      </c>
      <c r="N32" s="27" t="s">
        <v>89</v>
      </c>
      <c r="O32" s="26" t="s">
        <v>90</v>
      </c>
    </row>
    <row r="33" spans="1:15" ht="90" customHeight="1">
      <c r="A33" s="7">
        <v>31</v>
      </c>
      <c r="B33" s="7">
        <v>2</v>
      </c>
      <c r="C33" s="7">
        <v>20</v>
      </c>
      <c r="D33" s="7">
        <v>4</v>
      </c>
      <c r="E33" s="7">
        <v>3</v>
      </c>
      <c r="F33" s="7">
        <v>30</v>
      </c>
      <c r="G33" s="7">
        <v>10</v>
      </c>
      <c r="H33" s="7">
        <v>2</v>
      </c>
      <c r="I33" s="7">
        <v>19</v>
      </c>
      <c r="J33" s="7">
        <v>1</v>
      </c>
      <c r="K33" s="7">
        <v>15</v>
      </c>
      <c r="L33" s="7">
        <v>94</v>
      </c>
      <c r="M33" s="7">
        <v>8</v>
      </c>
      <c r="N33" s="27" t="s">
        <v>85</v>
      </c>
      <c r="O33" s="26" t="s">
        <v>91</v>
      </c>
    </row>
    <row r="34" spans="1:15">
      <c r="A34" s="13" t="s">
        <v>92</v>
      </c>
      <c r="B34" s="13">
        <f>SUM(B3:B33)</f>
        <v>134</v>
      </c>
      <c r="C34" s="13">
        <f t="shared" ref="C34:M34" si="0">SUM(C3:C33)</f>
        <v>777</v>
      </c>
      <c r="D34" s="13">
        <f t="shared" si="0"/>
        <v>73</v>
      </c>
      <c r="E34" s="13">
        <f t="shared" si="0"/>
        <v>111</v>
      </c>
      <c r="F34" s="13">
        <f t="shared" si="0"/>
        <v>2431</v>
      </c>
      <c r="G34" s="13">
        <f t="shared" si="0"/>
        <v>410</v>
      </c>
      <c r="H34" s="13">
        <f t="shared" si="0"/>
        <v>54</v>
      </c>
      <c r="I34" s="13">
        <f t="shared" si="0"/>
        <v>622</v>
      </c>
      <c r="J34" s="13">
        <f t="shared" si="0"/>
        <v>137</v>
      </c>
      <c r="K34" s="13">
        <f t="shared" si="0"/>
        <v>218</v>
      </c>
      <c r="L34" s="13">
        <f t="shared" si="0"/>
        <v>1856</v>
      </c>
      <c r="M34" s="13">
        <f t="shared" si="0"/>
        <v>98</v>
      </c>
    </row>
    <row r="35" spans="1:15">
      <c r="A35" s="13" t="s">
        <v>93</v>
      </c>
      <c r="C35" s="13">
        <v>698</v>
      </c>
      <c r="F35" s="13">
        <v>2434</v>
      </c>
      <c r="I35" s="13">
        <v>489</v>
      </c>
      <c r="L35" s="13">
        <v>1819</v>
      </c>
    </row>
    <row r="36" spans="1:15">
      <c r="A36" s="13" t="s">
        <v>92</v>
      </c>
      <c r="C36" s="13">
        <f>C34-C35</f>
        <v>79</v>
      </c>
      <c r="F36" s="13">
        <f t="shared" ref="D36:L36" si="1">F34-F35</f>
        <v>-3</v>
      </c>
      <c r="I36" s="13">
        <f t="shared" si="1"/>
        <v>133</v>
      </c>
      <c r="L36" s="13">
        <f t="shared" si="1"/>
        <v>37</v>
      </c>
    </row>
  </sheetData>
  <mergeCells count="7">
    <mergeCell ref="O1:O2"/>
    <mergeCell ref="A1:A2"/>
    <mergeCell ref="B1:D1"/>
    <mergeCell ref="E1:G1"/>
    <mergeCell ref="H1:J1"/>
    <mergeCell ref="K1:M1"/>
    <mergeCell ref="N1:N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C940F-F8E9-408F-8B25-824EB5CBBF45}">
  <dimension ref="A1:O34"/>
  <sheetViews>
    <sheetView workbookViewId="0">
      <pane xSplit="1" ySplit="2" topLeftCell="B19" activePane="bottomRight" state="frozen"/>
      <selection pane="bottomRight" activeCell="O9" sqref="O9"/>
      <selection pane="bottomLeft"/>
      <selection pane="topRight"/>
    </sheetView>
  </sheetViews>
  <sheetFormatPr defaultColWidth="11.42578125" defaultRowHeight="12.75"/>
  <cols>
    <col min="1" max="1" width="6.140625" style="13" customWidth="1"/>
    <col min="2" max="13" width="9.7109375" style="13" customWidth="1"/>
    <col min="14" max="14" width="49.85546875" style="13" customWidth="1"/>
    <col min="15" max="15" width="84" style="13" customWidth="1"/>
    <col min="16" max="16384" width="11.42578125" style="13"/>
  </cols>
  <sheetData>
    <row r="1" spans="1:15" ht="15.75" customHeight="1">
      <c r="A1" s="67" t="s">
        <v>37</v>
      </c>
      <c r="B1" s="68" t="s">
        <v>11</v>
      </c>
      <c r="C1" s="69"/>
      <c r="D1" s="70"/>
      <c r="E1" s="71" t="s">
        <v>12</v>
      </c>
      <c r="F1" s="72"/>
      <c r="G1" s="73"/>
      <c r="H1" s="74" t="s">
        <v>38</v>
      </c>
      <c r="I1" s="75"/>
      <c r="J1" s="76"/>
      <c r="K1" s="77" t="s">
        <v>14</v>
      </c>
      <c r="L1" s="78"/>
      <c r="M1" s="79"/>
      <c r="N1" s="67" t="s">
        <v>39</v>
      </c>
      <c r="O1" s="67" t="s">
        <v>40</v>
      </c>
    </row>
    <row r="2" spans="1:15" s="12" customFormat="1" ht="32.25" customHeight="1">
      <c r="A2" s="67"/>
      <c r="B2" s="8" t="s">
        <v>41</v>
      </c>
      <c r="C2" s="8" t="s">
        <v>42</v>
      </c>
      <c r="D2" s="8" t="s">
        <v>43</v>
      </c>
      <c r="E2" s="9" t="s">
        <v>41</v>
      </c>
      <c r="F2" s="9" t="s">
        <v>42</v>
      </c>
      <c r="G2" s="9" t="s">
        <v>43</v>
      </c>
      <c r="H2" s="10" t="s">
        <v>41</v>
      </c>
      <c r="I2" s="10" t="s">
        <v>42</v>
      </c>
      <c r="J2" s="10" t="s">
        <v>43</v>
      </c>
      <c r="K2" s="11" t="s">
        <v>41</v>
      </c>
      <c r="L2" s="11" t="s">
        <v>42</v>
      </c>
      <c r="M2" s="11" t="s">
        <v>43</v>
      </c>
      <c r="N2" s="67"/>
      <c r="O2" s="67"/>
    </row>
    <row r="3" spans="1:15" ht="122.25">
      <c r="A3" s="7">
        <v>1</v>
      </c>
      <c r="B3" s="7">
        <v>6</v>
      </c>
      <c r="C3" s="7">
        <v>58</v>
      </c>
      <c r="D3" s="7">
        <v>9</v>
      </c>
      <c r="E3" s="7">
        <v>9</v>
      </c>
      <c r="F3" s="7">
        <v>148</v>
      </c>
      <c r="G3" s="7">
        <v>27</v>
      </c>
      <c r="H3" s="7">
        <v>1</v>
      </c>
      <c r="I3" s="7">
        <v>15</v>
      </c>
      <c r="J3" s="29">
        <v>1</v>
      </c>
      <c r="K3" s="7">
        <v>12</v>
      </c>
      <c r="L3" s="7">
        <v>98</v>
      </c>
      <c r="M3" s="7">
        <v>1</v>
      </c>
      <c r="N3" s="27" t="s">
        <v>94</v>
      </c>
      <c r="O3" s="26" t="s">
        <v>95</v>
      </c>
    </row>
    <row r="4" spans="1:15" ht="129.75" customHeight="1">
      <c r="A4" s="6">
        <v>2</v>
      </c>
      <c r="B4" s="6">
        <v>6</v>
      </c>
      <c r="C4" s="6">
        <v>71</v>
      </c>
      <c r="D4" s="6">
        <v>1</v>
      </c>
      <c r="E4" s="6">
        <v>8</v>
      </c>
      <c r="F4" s="6">
        <v>97</v>
      </c>
      <c r="G4" s="6">
        <v>12</v>
      </c>
      <c r="H4" s="6">
        <v>1</v>
      </c>
      <c r="I4" s="6">
        <v>37</v>
      </c>
      <c r="J4" s="6">
        <v>5</v>
      </c>
      <c r="K4" s="6">
        <v>13</v>
      </c>
      <c r="L4" s="6">
        <v>135</v>
      </c>
      <c r="M4" s="6">
        <v>6</v>
      </c>
      <c r="N4" s="27" t="s">
        <v>94</v>
      </c>
      <c r="O4" s="26" t="s">
        <v>96</v>
      </c>
    </row>
    <row r="5" spans="1:15" ht="90.75" customHeight="1">
      <c r="A5" s="7">
        <v>3</v>
      </c>
      <c r="B5" s="7">
        <v>2</v>
      </c>
      <c r="C5" s="7">
        <v>57</v>
      </c>
      <c r="D5" s="7">
        <v>0</v>
      </c>
      <c r="E5" s="7">
        <v>8</v>
      </c>
      <c r="F5" s="7">
        <v>65</v>
      </c>
      <c r="G5" s="7">
        <v>6</v>
      </c>
      <c r="H5" s="7">
        <v>1</v>
      </c>
      <c r="I5" s="7">
        <v>37</v>
      </c>
      <c r="J5" s="29">
        <v>9</v>
      </c>
      <c r="K5" s="7">
        <v>10</v>
      </c>
      <c r="L5" s="7">
        <v>107</v>
      </c>
      <c r="M5" s="7">
        <v>1</v>
      </c>
      <c r="N5" s="27" t="s">
        <v>97</v>
      </c>
      <c r="O5" s="26" t="s">
        <v>98</v>
      </c>
    </row>
    <row r="6" spans="1:15" ht="90" customHeight="1">
      <c r="A6" s="6">
        <v>4</v>
      </c>
      <c r="B6" s="6">
        <v>6</v>
      </c>
      <c r="C6" s="6">
        <v>75</v>
      </c>
      <c r="D6" s="6">
        <v>17</v>
      </c>
      <c r="E6" s="6">
        <v>7</v>
      </c>
      <c r="F6" s="6">
        <v>120</v>
      </c>
      <c r="G6" s="6">
        <v>18</v>
      </c>
      <c r="H6" s="6">
        <v>0</v>
      </c>
      <c r="I6" s="6">
        <v>0</v>
      </c>
      <c r="J6" s="31">
        <v>0</v>
      </c>
      <c r="K6" s="6">
        <v>12</v>
      </c>
      <c r="L6" s="6">
        <v>106</v>
      </c>
      <c r="M6" s="6">
        <v>12</v>
      </c>
      <c r="N6" s="27" t="s">
        <v>99</v>
      </c>
      <c r="O6" s="26" t="s">
        <v>100</v>
      </c>
    </row>
    <row r="7" spans="1:15" ht="90" customHeight="1">
      <c r="A7" s="7">
        <v>5</v>
      </c>
      <c r="B7" s="7">
        <v>2</v>
      </c>
      <c r="C7" s="7">
        <v>14</v>
      </c>
      <c r="D7" s="7">
        <v>5</v>
      </c>
      <c r="E7" s="7">
        <v>4</v>
      </c>
      <c r="F7" s="7">
        <v>146</v>
      </c>
      <c r="G7" s="7">
        <v>29</v>
      </c>
      <c r="H7" s="7">
        <v>2</v>
      </c>
      <c r="I7" s="7">
        <v>2</v>
      </c>
      <c r="J7" s="29">
        <v>0</v>
      </c>
      <c r="K7" s="7">
        <v>0</v>
      </c>
      <c r="L7" s="7">
        <v>0</v>
      </c>
      <c r="M7" s="7">
        <v>0</v>
      </c>
      <c r="N7" s="27" t="s">
        <v>101</v>
      </c>
      <c r="O7" s="26" t="s">
        <v>102</v>
      </c>
    </row>
    <row r="8" spans="1:15" ht="90" customHeight="1">
      <c r="A8" s="6">
        <v>6</v>
      </c>
      <c r="B8" s="6">
        <v>0</v>
      </c>
      <c r="C8" s="6">
        <v>0</v>
      </c>
      <c r="D8" s="6">
        <v>0</v>
      </c>
      <c r="E8" s="6">
        <v>0</v>
      </c>
      <c r="F8" s="6">
        <v>0</v>
      </c>
      <c r="G8" s="6">
        <v>0</v>
      </c>
      <c r="H8" s="6">
        <v>0</v>
      </c>
      <c r="I8" s="6">
        <v>0</v>
      </c>
      <c r="J8" s="6">
        <v>0</v>
      </c>
      <c r="K8" s="6">
        <v>0</v>
      </c>
      <c r="L8" s="6">
        <v>0</v>
      </c>
      <c r="M8" s="6">
        <v>0</v>
      </c>
      <c r="N8" s="27" t="s">
        <v>103</v>
      </c>
      <c r="O8" s="26" t="s">
        <v>104</v>
      </c>
    </row>
    <row r="9" spans="1:15" ht="90" customHeight="1">
      <c r="A9" s="7">
        <v>7</v>
      </c>
      <c r="B9" s="7">
        <v>9</v>
      </c>
      <c r="C9" s="7">
        <v>59</v>
      </c>
      <c r="D9" s="7">
        <v>16</v>
      </c>
      <c r="E9" s="7">
        <v>6</v>
      </c>
      <c r="F9" s="7">
        <v>90</v>
      </c>
      <c r="G9" s="7">
        <v>14</v>
      </c>
      <c r="H9" s="7">
        <v>3</v>
      </c>
      <c r="I9" s="7">
        <v>9</v>
      </c>
      <c r="J9" s="30">
        <v>1</v>
      </c>
      <c r="K9" s="7">
        <v>15</v>
      </c>
      <c r="L9" s="7">
        <v>121</v>
      </c>
      <c r="M9" s="7">
        <v>6</v>
      </c>
      <c r="N9" s="27" t="s">
        <v>105</v>
      </c>
      <c r="O9" s="26" t="s">
        <v>106</v>
      </c>
    </row>
    <row r="10" spans="1:15" ht="90" customHeight="1">
      <c r="A10" s="6">
        <v>8</v>
      </c>
      <c r="B10" s="6">
        <v>5</v>
      </c>
      <c r="C10" s="6">
        <v>51</v>
      </c>
      <c r="D10" s="6">
        <v>19</v>
      </c>
      <c r="E10" s="6">
        <v>9</v>
      </c>
      <c r="F10" s="6">
        <v>127</v>
      </c>
      <c r="G10" s="6">
        <v>20</v>
      </c>
      <c r="H10" s="6">
        <v>3</v>
      </c>
      <c r="I10" s="6">
        <v>23</v>
      </c>
      <c r="J10" s="6">
        <v>2</v>
      </c>
      <c r="K10" s="6">
        <v>14</v>
      </c>
      <c r="L10" s="6">
        <v>116</v>
      </c>
      <c r="M10" s="6">
        <v>6</v>
      </c>
      <c r="N10" s="27" t="s">
        <v>107</v>
      </c>
      <c r="O10" s="26" t="s">
        <v>108</v>
      </c>
    </row>
    <row r="11" spans="1:15" ht="90" customHeight="1">
      <c r="A11" s="7">
        <v>9</v>
      </c>
      <c r="B11" s="7">
        <v>8</v>
      </c>
      <c r="C11" s="7">
        <v>139</v>
      </c>
      <c r="D11" s="7">
        <v>28</v>
      </c>
      <c r="E11" s="7">
        <v>10</v>
      </c>
      <c r="F11" s="7">
        <v>151</v>
      </c>
      <c r="G11" s="7">
        <v>11</v>
      </c>
      <c r="H11" s="7">
        <v>2</v>
      </c>
      <c r="I11" s="7">
        <v>40</v>
      </c>
      <c r="J11" s="29">
        <v>12</v>
      </c>
      <c r="K11" s="7">
        <v>13</v>
      </c>
      <c r="L11" s="7">
        <v>102</v>
      </c>
      <c r="M11" s="7">
        <v>5</v>
      </c>
      <c r="N11" s="27" t="s">
        <v>94</v>
      </c>
      <c r="O11" s="26" t="s">
        <v>109</v>
      </c>
    </row>
    <row r="12" spans="1:15" ht="90" customHeight="1">
      <c r="A12" s="6">
        <v>10</v>
      </c>
      <c r="B12" s="32" t="s">
        <v>110</v>
      </c>
      <c r="C12" s="6">
        <v>38</v>
      </c>
      <c r="D12" s="6">
        <v>4</v>
      </c>
      <c r="E12" s="6">
        <v>3</v>
      </c>
      <c r="F12" s="6">
        <v>27</v>
      </c>
      <c r="G12" s="6">
        <v>9</v>
      </c>
      <c r="H12" s="6">
        <v>1</v>
      </c>
      <c r="I12" s="6">
        <v>22</v>
      </c>
      <c r="J12" s="6">
        <v>5</v>
      </c>
      <c r="K12" s="6">
        <v>12</v>
      </c>
      <c r="L12" s="6">
        <v>100</v>
      </c>
      <c r="M12" s="6">
        <v>2</v>
      </c>
      <c r="N12" s="27" t="s">
        <v>111</v>
      </c>
      <c r="O12" s="26" t="s">
        <v>112</v>
      </c>
    </row>
    <row r="13" spans="1:15" ht="90" customHeight="1">
      <c r="A13" s="7">
        <v>11</v>
      </c>
      <c r="B13" s="7">
        <v>5</v>
      </c>
      <c r="C13" s="7">
        <v>18</v>
      </c>
      <c r="D13" s="7">
        <v>1</v>
      </c>
      <c r="E13" s="7">
        <v>9</v>
      </c>
      <c r="F13" s="7">
        <v>167</v>
      </c>
      <c r="G13" s="7">
        <v>18</v>
      </c>
      <c r="H13" s="7">
        <v>5</v>
      </c>
      <c r="I13" s="7">
        <v>28</v>
      </c>
      <c r="J13" s="29">
        <v>1</v>
      </c>
      <c r="K13" s="7">
        <v>9</v>
      </c>
      <c r="L13" s="7">
        <v>130</v>
      </c>
      <c r="M13" s="7">
        <v>9</v>
      </c>
      <c r="N13" s="27" t="s">
        <v>113</v>
      </c>
      <c r="O13" s="26" t="s">
        <v>114</v>
      </c>
    </row>
    <row r="14" spans="1:15" ht="90" customHeight="1">
      <c r="A14" s="6">
        <v>12</v>
      </c>
      <c r="B14" s="6">
        <v>2</v>
      </c>
      <c r="C14" s="6">
        <v>14</v>
      </c>
      <c r="D14" s="6">
        <v>7</v>
      </c>
      <c r="E14" s="6">
        <v>4</v>
      </c>
      <c r="F14" s="6">
        <v>95</v>
      </c>
      <c r="G14" s="6">
        <v>7</v>
      </c>
      <c r="H14" s="6">
        <v>0</v>
      </c>
      <c r="I14" s="6">
        <v>0</v>
      </c>
      <c r="J14" s="6">
        <v>0</v>
      </c>
      <c r="K14" s="6">
        <v>0</v>
      </c>
      <c r="L14" s="6">
        <v>0</v>
      </c>
      <c r="M14" s="6">
        <v>0</v>
      </c>
      <c r="N14" s="27" t="s">
        <v>94</v>
      </c>
      <c r="O14" s="26" t="s">
        <v>115</v>
      </c>
    </row>
    <row r="15" spans="1:15" ht="90" customHeight="1">
      <c r="A15" s="7">
        <v>13</v>
      </c>
      <c r="B15" s="7">
        <v>0</v>
      </c>
      <c r="C15" s="7">
        <v>0</v>
      </c>
      <c r="D15" s="7">
        <v>0</v>
      </c>
      <c r="E15" s="7">
        <v>0</v>
      </c>
      <c r="F15" s="7">
        <v>0</v>
      </c>
      <c r="G15" s="7">
        <v>0</v>
      </c>
      <c r="H15" s="7">
        <v>0</v>
      </c>
      <c r="I15" s="7">
        <v>0</v>
      </c>
      <c r="J15" s="7">
        <v>0</v>
      </c>
      <c r="K15" s="7">
        <v>0</v>
      </c>
      <c r="L15" s="7">
        <v>0</v>
      </c>
      <c r="M15" s="7">
        <v>0</v>
      </c>
      <c r="N15" s="27" t="s">
        <v>111</v>
      </c>
      <c r="O15" s="26" t="s">
        <v>116</v>
      </c>
    </row>
    <row r="16" spans="1:15" ht="90" customHeight="1">
      <c r="A16" s="6">
        <v>14</v>
      </c>
      <c r="B16" s="6">
        <v>1</v>
      </c>
      <c r="C16" s="6">
        <v>40</v>
      </c>
      <c r="D16" s="6">
        <v>4</v>
      </c>
      <c r="E16" s="6">
        <v>4</v>
      </c>
      <c r="F16" s="6">
        <v>83</v>
      </c>
      <c r="G16" s="6">
        <v>7</v>
      </c>
      <c r="H16" s="6">
        <v>0</v>
      </c>
      <c r="I16" s="6">
        <v>0</v>
      </c>
      <c r="J16" s="6">
        <v>0</v>
      </c>
      <c r="K16" s="6">
        <v>11</v>
      </c>
      <c r="L16" s="6">
        <v>97</v>
      </c>
      <c r="M16" s="6">
        <v>6</v>
      </c>
      <c r="N16" s="27" t="s">
        <v>117</v>
      </c>
      <c r="O16" s="26" t="s">
        <v>118</v>
      </c>
    </row>
    <row r="17" spans="1:15" ht="123" customHeight="1">
      <c r="A17" s="7">
        <v>15</v>
      </c>
      <c r="B17" s="7">
        <v>6</v>
      </c>
      <c r="C17" s="7">
        <v>36</v>
      </c>
      <c r="D17" s="7">
        <v>7</v>
      </c>
      <c r="E17" s="7">
        <v>7</v>
      </c>
      <c r="F17" s="7">
        <v>181</v>
      </c>
      <c r="G17" s="7">
        <v>17</v>
      </c>
      <c r="H17" s="7">
        <v>5</v>
      </c>
      <c r="I17" s="7">
        <v>26</v>
      </c>
      <c r="J17" s="7">
        <v>5</v>
      </c>
      <c r="K17" s="7">
        <v>4</v>
      </c>
      <c r="L17" s="7">
        <v>124</v>
      </c>
      <c r="M17" s="7">
        <v>12</v>
      </c>
      <c r="N17" s="27" t="s">
        <v>119</v>
      </c>
      <c r="O17" s="28" t="s">
        <v>120</v>
      </c>
    </row>
    <row r="18" spans="1:15" ht="90" customHeight="1">
      <c r="A18" s="6">
        <v>16</v>
      </c>
      <c r="B18" s="32" t="s">
        <v>121</v>
      </c>
      <c r="C18" s="6">
        <v>81</v>
      </c>
      <c r="D18" s="6">
        <v>5</v>
      </c>
      <c r="E18" s="6">
        <v>4</v>
      </c>
      <c r="F18" s="6">
        <v>22</v>
      </c>
      <c r="G18" s="6">
        <v>1</v>
      </c>
      <c r="H18" s="6">
        <v>0</v>
      </c>
      <c r="I18" s="6">
        <v>0</v>
      </c>
      <c r="J18" s="6">
        <v>0</v>
      </c>
      <c r="K18" s="6">
        <v>7</v>
      </c>
      <c r="L18" s="6">
        <v>103</v>
      </c>
      <c r="M18" s="6">
        <v>2</v>
      </c>
      <c r="N18" s="27" t="s">
        <v>122</v>
      </c>
      <c r="O18" s="26" t="s">
        <v>123</v>
      </c>
    </row>
    <row r="19" spans="1:15" ht="90" customHeight="1">
      <c r="A19" s="7">
        <v>17</v>
      </c>
      <c r="B19" s="7">
        <v>0</v>
      </c>
      <c r="C19" s="7">
        <v>0</v>
      </c>
      <c r="D19" s="7">
        <v>0</v>
      </c>
      <c r="E19" s="7">
        <v>0</v>
      </c>
      <c r="F19" s="7">
        <v>0</v>
      </c>
      <c r="G19" s="7">
        <v>0</v>
      </c>
      <c r="H19" s="7">
        <v>0</v>
      </c>
      <c r="I19" s="7">
        <v>0</v>
      </c>
      <c r="J19" s="7">
        <v>0</v>
      </c>
      <c r="K19" s="7">
        <v>0</v>
      </c>
      <c r="L19" s="7">
        <v>0</v>
      </c>
      <c r="M19" s="7">
        <v>0</v>
      </c>
      <c r="N19" s="27" t="s">
        <v>111</v>
      </c>
      <c r="O19" s="26" t="s">
        <v>124</v>
      </c>
    </row>
    <row r="20" spans="1:15" ht="90" customHeight="1">
      <c r="A20" s="6">
        <v>18</v>
      </c>
      <c r="B20" s="6">
        <v>0</v>
      </c>
      <c r="C20" s="6">
        <v>0</v>
      </c>
      <c r="D20" s="6">
        <v>0</v>
      </c>
      <c r="E20" s="6">
        <v>0</v>
      </c>
      <c r="F20" s="6">
        <v>0</v>
      </c>
      <c r="G20" s="6">
        <v>0</v>
      </c>
      <c r="H20" s="6">
        <v>0</v>
      </c>
      <c r="I20" s="6">
        <v>0</v>
      </c>
      <c r="J20" s="6">
        <v>0</v>
      </c>
      <c r="K20" s="6">
        <v>0</v>
      </c>
      <c r="L20" s="6">
        <v>0</v>
      </c>
      <c r="M20" s="6">
        <v>0</v>
      </c>
      <c r="N20" s="27" t="s">
        <v>125</v>
      </c>
      <c r="O20" s="26" t="s">
        <v>126</v>
      </c>
    </row>
    <row r="21" spans="1:15" ht="90" customHeight="1">
      <c r="A21" s="7">
        <v>19</v>
      </c>
      <c r="B21" s="7">
        <v>0</v>
      </c>
      <c r="C21" s="7">
        <v>0</v>
      </c>
      <c r="D21" s="7">
        <v>0</v>
      </c>
      <c r="E21" s="7">
        <v>0</v>
      </c>
      <c r="F21" s="7">
        <v>0</v>
      </c>
      <c r="G21" s="7">
        <v>0</v>
      </c>
      <c r="H21" s="7">
        <v>0</v>
      </c>
      <c r="I21" s="7">
        <v>0</v>
      </c>
      <c r="J21" s="7">
        <v>0</v>
      </c>
      <c r="K21" s="7">
        <v>0</v>
      </c>
      <c r="L21" s="7">
        <v>0</v>
      </c>
      <c r="M21" s="7">
        <v>0</v>
      </c>
      <c r="N21" s="27" t="s">
        <v>101</v>
      </c>
      <c r="O21" s="26" t="s">
        <v>127</v>
      </c>
    </row>
    <row r="22" spans="1:15" ht="90" customHeight="1">
      <c r="A22" s="6">
        <v>20</v>
      </c>
      <c r="B22" s="6">
        <v>0</v>
      </c>
      <c r="C22" s="6">
        <v>0</v>
      </c>
      <c r="D22" s="6">
        <v>0</v>
      </c>
      <c r="E22" s="6">
        <v>0</v>
      </c>
      <c r="F22" s="6">
        <v>0</v>
      </c>
      <c r="G22" s="6">
        <v>0</v>
      </c>
      <c r="H22" s="6">
        <v>0</v>
      </c>
      <c r="I22" s="6">
        <v>0</v>
      </c>
      <c r="J22" s="6">
        <v>0</v>
      </c>
      <c r="K22" s="6">
        <v>0</v>
      </c>
      <c r="L22" s="6">
        <v>0</v>
      </c>
      <c r="M22" s="6">
        <v>0</v>
      </c>
      <c r="N22" s="27" t="s">
        <v>94</v>
      </c>
      <c r="O22" s="26" t="s">
        <v>128</v>
      </c>
    </row>
    <row r="23" spans="1:15" ht="90" customHeight="1">
      <c r="A23" s="7">
        <v>21</v>
      </c>
      <c r="B23" s="7">
        <v>8</v>
      </c>
      <c r="C23" s="7">
        <v>131</v>
      </c>
      <c r="D23" s="7">
        <v>1</v>
      </c>
      <c r="E23" s="7">
        <v>9</v>
      </c>
      <c r="F23" s="7">
        <v>135</v>
      </c>
      <c r="G23" s="7">
        <v>8</v>
      </c>
      <c r="H23" s="7">
        <v>3</v>
      </c>
      <c r="I23" s="7">
        <v>25</v>
      </c>
      <c r="J23" s="7">
        <v>4</v>
      </c>
      <c r="K23" s="7">
        <v>7</v>
      </c>
      <c r="L23" s="7">
        <v>93</v>
      </c>
      <c r="M23" s="7">
        <v>5</v>
      </c>
      <c r="N23" s="27" t="s">
        <v>129</v>
      </c>
      <c r="O23" s="26" t="s">
        <v>130</v>
      </c>
    </row>
    <row r="24" spans="1:15" ht="90" customHeight="1">
      <c r="A24" s="6">
        <v>22</v>
      </c>
      <c r="B24" s="6">
        <v>5</v>
      </c>
      <c r="C24" s="6">
        <v>14</v>
      </c>
      <c r="D24" s="6">
        <v>0</v>
      </c>
      <c r="E24" s="6">
        <v>12</v>
      </c>
      <c r="F24" s="6">
        <v>135</v>
      </c>
      <c r="G24" s="6">
        <v>11</v>
      </c>
      <c r="H24" s="6">
        <v>3</v>
      </c>
      <c r="I24" s="6">
        <v>27</v>
      </c>
      <c r="J24" s="6">
        <v>3</v>
      </c>
      <c r="K24" s="6">
        <v>8</v>
      </c>
      <c r="L24" s="6">
        <v>140</v>
      </c>
      <c r="M24" s="6">
        <v>15</v>
      </c>
      <c r="N24" s="27" t="s">
        <v>131</v>
      </c>
      <c r="O24" s="26" t="s">
        <v>132</v>
      </c>
    </row>
    <row r="25" spans="1:15" ht="90" customHeight="1">
      <c r="A25" s="7">
        <v>23</v>
      </c>
      <c r="B25" s="7">
        <v>3</v>
      </c>
      <c r="C25" s="7">
        <v>8</v>
      </c>
      <c r="D25" s="7">
        <v>1</v>
      </c>
      <c r="E25" s="7">
        <v>8</v>
      </c>
      <c r="F25" s="7">
        <v>129</v>
      </c>
      <c r="G25" s="7">
        <v>27</v>
      </c>
      <c r="H25" s="7">
        <v>0</v>
      </c>
      <c r="I25" s="7">
        <v>0</v>
      </c>
      <c r="J25" s="7">
        <v>0</v>
      </c>
      <c r="K25" s="7">
        <v>11</v>
      </c>
      <c r="L25" s="7">
        <v>138</v>
      </c>
      <c r="M25" s="7">
        <v>5</v>
      </c>
      <c r="N25" s="27" t="s">
        <v>133</v>
      </c>
      <c r="O25" s="28" t="s">
        <v>134</v>
      </c>
    </row>
    <row r="26" spans="1:15" ht="90" customHeight="1">
      <c r="A26" s="6">
        <v>24</v>
      </c>
      <c r="B26" s="6">
        <v>7</v>
      </c>
      <c r="C26" s="6">
        <v>14</v>
      </c>
      <c r="D26" s="6">
        <v>2</v>
      </c>
      <c r="E26" s="6">
        <v>10</v>
      </c>
      <c r="F26" s="6">
        <v>189</v>
      </c>
      <c r="G26" s="6">
        <v>14</v>
      </c>
      <c r="H26" s="6">
        <v>2</v>
      </c>
      <c r="I26" s="6">
        <v>9</v>
      </c>
      <c r="J26" s="6">
        <v>1</v>
      </c>
      <c r="K26" s="6">
        <v>8</v>
      </c>
      <c r="L26" s="6">
        <v>152</v>
      </c>
      <c r="M26" s="6">
        <v>12</v>
      </c>
      <c r="N26" s="27" t="s">
        <v>133</v>
      </c>
      <c r="O26" s="26" t="s">
        <v>135</v>
      </c>
    </row>
    <row r="27" spans="1:15" ht="90" customHeight="1">
      <c r="A27" s="7">
        <v>25</v>
      </c>
      <c r="B27" s="7">
        <v>5</v>
      </c>
      <c r="C27" s="7">
        <v>25</v>
      </c>
      <c r="D27" s="7">
        <v>1</v>
      </c>
      <c r="E27" s="7">
        <v>6</v>
      </c>
      <c r="F27" s="7">
        <v>130</v>
      </c>
      <c r="G27" s="7">
        <v>14</v>
      </c>
      <c r="H27" s="7">
        <v>2</v>
      </c>
      <c r="I27" s="7">
        <v>38</v>
      </c>
      <c r="J27" s="7">
        <v>2</v>
      </c>
      <c r="K27" s="7">
        <v>7</v>
      </c>
      <c r="L27" s="7">
        <v>107</v>
      </c>
      <c r="M27" s="7">
        <v>1</v>
      </c>
      <c r="N27" s="27" t="s">
        <v>136</v>
      </c>
      <c r="O27" s="26" t="s">
        <v>137</v>
      </c>
    </row>
    <row r="28" spans="1:15" ht="90" customHeight="1">
      <c r="A28" s="6">
        <v>26</v>
      </c>
      <c r="B28" s="6">
        <v>2</v>
      </c>
      <c r="C28" s="6">
        <v>5</v>
      </c>
      <c r="D28" s="6">
        <v>1</v>
      </c>
      <c r="E28" s="6">
        <v>3</v>
      </c>
      <c r="F28" s="6">
        <v>251</v>
      </c>
      <c r="G28" s="6">
        <v>27</v>
      </c>
      <c r="H28" s="6">
        <v>1</v>
      </c>
      <c r="I28" s="6">
        <v>120</v>
      </c>
      <c r="J28" s="6">
        <v>33</v>
      </c>
      <c r="K28" s="6">
        <v>1</v>
      </c>
      <c r="L28" s="6">
        <v>0</v>
      </c>
      <c r="M28" s="6">
        <v>0</v>
      </c>
      <c r="N28" s="27" t="s">
        <v>133</v>
      </c>
      <c r="O28" s="26" t="s">
        <v>138</v>
      </c>
    </row>
    <row r="29" spans="1:15" ht="90" customHeight="1">
      <c r="A29" s="7">
        <v>27</v>
      </c>
      <c r="B29" s="7">
        <v>0</v>
      </c>
      <c r="C29" s="7">
        <v>0</v>
      </c>
      <c r="D29" s="7">
        <v>0</v>
      </c>
      <c r="E29" s="7">
        <v>0</v>
      </c>
      <c r="F29" s="7">
        <v>0</v>
      </c>
      <c r="G29" s="7">
        <v>0</v>
      </c>
      <c r="H29" s="7">
        <v>0</v>
      </c>
      <c r="I29" s="7">
        <v>0</v>
      </c>
      <c r="J29" s="7">
        <v>0</v>
      </c>
      <c r="K29" s="7">
        <v>0</v>
      </c>
      <c r="L29" s="7">
        <v>0</v>
      </c>
      <c r="M29" s="7">
        <v>0</v>
      </c>
      <c r="N29" s="27" t="s">
        <v>103</v>
      </c>
      <c r="O29" s="26" t="s">
        <v>139</v>
      </c>
    </row>
    <row r="30" spans="1:15" ht="90" customHeight="1">
      <c r="A30" s="6">
        <v>28</v>
      </c>
      <c r="B30" s="6">
        <v>2</v>
      </c>
      <c r="C30" s="6">
        <v>0</v>
      </c>
      <c r="D30" s="6">
        <v>0</v>
      </c>
      <c r="E30" s="6">
        <v>9</v>
      </c>
      <c r="F30" s="6">
        <v>159</v>
      </c>
      <c r="G30" s="6">
        <v>10</v>
      </c>
      <c r="H30" s="6">
        <v>2</v>
      </c>
      <c r="I30" s="6">
        <v>19</v>
      </c>
      <c r="J30" s="6">
        <v>5</v>
      </c>
      <c r="K30" s="6">
        <v>14</v>
      </c>
      <c r="L30" s="6">
        <v>113</v>
      </c>
      <c r="M30" s="6">
        <v>0</v>
      </c>
      <c r="N30" s="27" t="s">
        <v>140</v>
      </c>
      <c r="O30" s="26" t="s">
        <v>141</v>
      </c>
    </row>
    <row r="31" spans="1:15" ht="90" customHeight="1">
      <c r="A31" s="7">
        <v>29</v>
      </c>
      <c r="B31" s="7">
        <v>1</v>
      </c>
      <c r="C31" s="7">
        <v>7</v>
      </c>
      <c r="D31" s="7">
        <v>0</v>
      </c>
      <c r="E31" s="7">
        <v>2</v>
      </c>
      <c r="F31" s="7">
        <v>9</v>
      </c>
      <c r="G31" s="7">
        <v>4</v>
      </c>
      <c r="H31" s="7">
        <v>1</v>
      </c>
      <c r="I31" s="7">
        <v>24</v>
      </c>
      <c r="J31" s="7">
        <v>6</v>
      </c>
      <c r="K31" s="7">
        <v>8</v>
      </c>
      <c r="L31" s="7">
        <v>117</v>
      </c>
      <c r="M31" s="7">
        <v>8</v>
      </c>
      <c r="N31" s="27" t="s">
        <v>142</v>
      </c>
      <c r="O31" s="26" t="s">
        <v>143</v>
      </c>
    </row>
    <row r="32" spans="1:15" ht="90" customHeight="1">
      <c r="A32" s="6">
        <v>30</v>
      </c>
      <c r="B32" s="6">
        <v>1</v>
      </c>
      <c r="C32" s="6">
        <v>5</v>
      </c>
      <c r="D32" s="6">
        <v>0</v>
      </c>
      <c r="E32" s="6">
        <v>3</v>
      </c>
      <c r="F32" s="6">
        <v>138</v>
      </c>
      <c r="G32" s="6">
        <v>8</v>
      </c>
      <c r="H32" s="6">
        <v>2</v>
      </c>
      <c r="I32" s="6">
        <v>9</v>
      </c>
      <c r="J32" s="6">
        <v>1</v>
      </c>
      <c r="K32" s="6">
        <v>8</v>
      </c>
      <c r="L32" s="6">
        <v>122</v>
      </c>
      <c r="M32" s="6">
        <v>5</v>
      </c>
      <c r="N32" s="27" t="s">
        <v>142</v>
      </c>
      <c r="O32" s="26" t="s">
        <v>144</v>
      </c>
    </row>
    <row r="33" spans="1:15" ht="90" customHeight="1">
      <c r="A33" s="7">
        <v>31</v>
      </c>
      <c r="B33" s="7">
        <v>0</v>
      </c>
      <c r="C33" s="7">
        <v>0</v>
      </c>
      <c r="D33" s="7">
        <v>0</v>
      </c>
      <c r="E33" s="7">
        <v>0</v>
      </c>
      <c r="F33" s="7">
        <v>0</v>
      </c>
      <c r="G33" s="7">
        <v>0</v>
      </c>
      <c r="H33" s="7">
        <v>0</v>
      </c>
      <c r="I33" s="7">
        <v>0</v>
      </c>
      <c r="J33" s="7">
        <v>0</v>
      </c>
      <c r="K33" s="7">
        <v>0</v>
      </c>
      <c r="L33" s="7">
        <v>0</v>
      </c>
      <c r="M33" s="7">
        <v>0</v>
      </c>
      <c r="N33" s="27" t="s">
        <v>145</v>
      </c>
      <c r="O33" s="26" t="s">
        <v>146</v>
      </c>
    </row>
    <row r="34" spans="1:15">
      <c r="B34" s="13">
        <f>SUM(B3:B33)</f>
        <v>92</v>
      </c>
      <c r="C34" s="13">
        <f t="shared" ref="C34:M34" si="0">SUM(C3:C33)</f>
        <v>960</v>
      </c>
      <c r="D34" s="13">
        <f t="shared" si="0"/>
        <v>129</v>
      </c>
      <c r="E34" s="13">
        <f t="shared" si="0"/>
        <v>154</v>
      </c>
      <c r="F34" s="13">
        <f t="shared" si="0"/>
        <v>2794</v>
      </c>
      <c r="G34" s="13">
        <f t="shared" si="0"/>
        <v>319</v>
      </c>
      <c r="H34" s="13">
        <f t="shared" si="0"/>
        <v>40</v>
      </c>
      <c r="I34" s="13">
        <f t="shared" si="0"/>
        <v>510</v>
      </c>
      <c r="J34" s="13">
        <f t="shared" si="0"/>
        <v>96</v>
      </c>
      <c r="K34" s="13">
        <f t="shared" si="0"/>
        <v>204</v>
      </c>
      <c r="L34" s="13">
        <f t="shared" si="0"/>
        <v>2321</v>
      </c>
      <c r="M34" s="13">
        <f t="shared" si="0"/>
        <v>119</v>
      </c>
    </row>
  </sheetData>
  <mergeCells count="7">
    <mergeCell ref="O1:O2"/>
    <mergeCell ref="A1:A2"/>
    <mergeCell ref="B1:D1"/>
    <mergeCell ref="E1:G1"/>
    <mergeCell ref="H1:J1"/>
    <mergeCell ref="K1:M1"/>
    <mergeCell ref="N1:N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5DB3E-FB8D-4EAB-BC92-0ACE40BBF1C3}">
  <dimension ref="A1:O49"/>
  <sheetViews>
    <sheetView workbookViewId="0">
      <pane xSplit="1" ySplit="2" topLeftCell="D32" activePane="bottomRight" state="frozen"/>
      <selection pane="bottomRight" activeCell="M43" sqref="M43"/>
      <selection pane="bottomLeft"/>
      <selection pane="topRight"/>
    </sheetView>
  </sheetViews>
  <sheetFormatPr defaultColWidth="11.42578125" defaultRowHeight="12.75"/>
  <cols>
    <col min="1" max="1" width="6.140625" style="13" customWidth="1"/>
    <col min="2" max="13" width="9.7109375" style="13" customWidth="1"/>
    <col min="14" max="14" width="47.42578125" style="13" customWidth="1"/>
    <col min="15" max="15" width="84" style="13" customWidth="1"/>
    <col min="16" max="16384" width="11.42578125" style="13"/>
  </cols>
  <sheetData>
    <row r="1" spans="1:15" ht="15.75" customHeight="1">
      <c r="A1" s="67" t="s">
        <v>37</v>
      </c>
      <c r="B1" s="68" t="s">
        <v>11</v>
      </c>
      <c r="C1" s="69"/>
      <c r="D1" s="70"/>
      <c r="E1" s="71" t="s">
        <v>12</v>
      </c>
      <c r="F1" s="72"/>
      <c r="G1" s="73"/>
      <c r="H1" s="74" t="s">
        <v>38</v>
      </c>
      <c r="I1" s="75"/>
      <c r="J1" s="76"/>
      <c r="K1" s="77" t="s">
        <v>14</v>
      </c>
      <c r="L1" s="78"/>
      <c r="M1" s="79"/>
      <c r="N1" s="67" t="s">
        <v>39</v>
      </c>
      <c r="O1" s="67" t="s">
        <v>40</v>
      </c>
    </row>
    <row r="2" spans="1:15" s="12" customFormat="1" ht="32.25" customHeight="1">
      <c r="A2" s="67"/>
      <c r="B2" s="8" t="s">
        <v>41</v>
      </c>
      <c r="C2" s="8" t="s">
        <v>42</v>
      </c>
      <c r="D2" s="8" t="s">
        <v>43</v>
      </c>
      <c r="E2" s="9" t="s">
        <v>41</v>
      </c>
      <c r="F2" s="9" t="s">
        <v>42</v>
      </c>
      <c r="G2" s="9" t="s">
        <v>43</v>
      </c>
      <c r="H2" s="10" t="s">
        <v>41</v>
      </c>
      <c r="I2" s="10" t="s">
        <v>42</v>
      </c>
      <c r="J2" s="10" t="s">
        <v>43</v>
      </c>
      <c r="K2" s="11" t="s">
        <v>41</v>
      </c>
      <c r="L2" s="11" t="s">
        <v>42</v>
      </c>
      <c r="M2" s="11" t="s">
        <v>43</v>
      </c>
      <c r="N2" s="67"/>
      <c r="O2" s="67"/>
    </row>
    <row r="3" spans="1:15" ht="90" customHeight="1">
      <c r="A3" s="7">
        <v>1</v>
      </c>
      <c r="B3" s="7">
        <v>1</v>
      </c>
      <c r="C3" s="7">
        <v>5</v>
      </c>
      <c r="D3" s="7">
        <v>0</v>
      </c>
      <c r="E3" s="7">
        <v>0</v>
      </c>
      <c r="F3" s="7">
        <v>0</v>
      </c>
      <c r="G3" s="7">
        <v>0</v>
      </c>
      <c r="H3" s="7">
        <v>0</v>
      </c>
      <c r="I3" s="7">
        <v>0</v>
      </c>
      <c r="J3" s="7">
        <v>0</v>
      </c>
      <c r="K3" s="7">
        <v>0</v>
      </c>
      <c r="L3" s="7">
        <v>0</v>
      </c>
      <c r="M3" s="7">
        <v>0</v>
      </c>
      <c r="N3" s="27" t="s">
        <v>147</v>
      </c>
      <c r="O3" s="26" t="s">
        <v>148</v>
      </c>
    </row>
    <row r="4" spans="1:15" ht="112.5" customHeight="1">
      <c r="A4" s="6">
        <v>2</v>
      </c>
      <c r="B4" s="6">
        <v>1</v>
      </c>
      <c r="C4" s="6">
        <v>2</v>
      </c>
      <c r="D4" s="6">
        <v>0</v>
      </c>
      <c r="E4" s="6">
        <v>9</v>
      </c>
      <c r="F4" s="6">
        <v>185</v>
      </c>
      <c r="G4" s="6">
        <v>24</v>
      </c>
      <c r="H4" s="6">
        <v>2</v>
      </c>
      <c r="I4" s="6">
        <v>10</v>
      </c>
      <c r="J4" s="6">
        <v>0</v>
      </c>
      <c r="K4" s="6">
        <v>11</v>
      </c>
      <c r="L4" s="6">
        <v>127</v>
      </c>
      <c r="M4" s="6">
        <v>4</v>
      </c>
      <c r="N4" s="27" t="s">
        <v>149</v>
      </c>
      <c r="O4" s="34" t="s">
        <v>150</v>
      </c>
    </row>
    <row r="5" spans="1:15" ht="116.25" customHeight="1">
      <c r="A5" s="7">
        <v>3</v>
      </c>
      <c r="B5" s="7">
        <v>1</v>
      </c>
      <c r="C5" s="7">
        <v>1</v>
      </c>
      <c r="D5" s="7">
        <v>0</v>
      </c>
      <c r="E5" s="7">
        <v>7</v>
      </c>
      <c r="F5" s="7">
        <v>178</v>
      </c>
      <c r="G5" s="7">
        <v>23</v>
      </c>
      <c r="H5" s="7">
        <v>3</v>
      </c>
      <c r="I5" s="7">
        <v>0</v>
      </c>
      <c r="J5" s="7">
        <v>0</v>
      </c>
      <c r="K5" s="7">
        <v>0</v>
      </c>
      <c r="L5" s="7">
        <v>0</v>
      </c>
      <c r="M5" s="7">
        <v>0</v>
      </c>
      <c r="N5" s="27" t="s">
        <v>151</v>
      </c>
      <c r="O5" s="28" t="s">
        <v>152</v>
      </c>
    </row>
    <row r="6" spans="1:15" ht="90" customHeight="1">
      <c r="A6" s="6">
        <v>4</v>
      </c>
      <c r="B6" s="6">
        <v>0</v>
      </c>
      <c r="C6" s="6">
        <v>0</v>
      </c>
      <c r="D6" s="6">
        <v>0</v>
      </c>
      <c r="E6" s="6">
        <v>0</v>
      </c>
      <c r="F6" s="6">
        <v>0</v>
      </c>
      <c r="G6" s="6">
        <v>0</v>
      </c>
      <c r="H6" s="6">
        <v>0</v>
      </c>
      <c r="I6" s="6">
        <v>0</v>
      </c>
      <c r="J6" s="6">
        <v>0</v>
      </c>
      <c r="K6" s="6">
        <v>0</v>
      </c>
      <c r="L6" s="6">
        <v>0</v>
      </c>
      <c r="M6" s="6">
        <v>0</v>
      </c>
      <c r="N6" s="27" t="s">
        <v>151</v>
      </c>
      <c r="O6" s="26" t="s">
        <v>153</v>
      </c>
    </row>
    <row r="7" spans="1:15" ht="90" customHeight="1">
      <c r="A7" s="7">
        <v>5</v>
      </c>
      <c r="B7" s="7">
        <v>4</v>
      </c>
      <c r="C7" s="7">
        <v>4</v>
      </c>
      <c r="D7" s="7">
        <v>1</v>
      </c>
      <c r="E7" s="7">
        <v>8</v>
      </c>
      <c r="F7" s="7">
        <v>176</v>
      </c>
      <c r="G7" s="7">
        <v>10</v>
      </c>
      <c r="H7" s="7">
        <v>4</v>
      </c>
      <c r="I7" s="7">
        <v>27</v>
      </c>
      <c r="J7" s="7">
        <v>5</v>
      </c>
      <c r="K7" s="7">
        <v>12</v>
      </c>
      <c r="L7" s="7">
        <v>184</v>
      </c>
      <c r="M7" s="7">
        <v>2</v>
      </c>
      <c r="N7" s="33" t="s">
        <v>154</v>
      </c>
      <c r="O7" s="36" t="s">
        <v>155</v>
      </c>
    </row>
    <row r="8" spans="1:15" ht="90" customHeight="1">
      <c r="A8" s="6">
        <v>6</v>
      </c>
      <c r="B8" s="6">
        <v>10</v>
      </c>
      <c r="C8" s="6">
        <v>26</v>
      </c>
      <c r="D8" s="6">
        <v>2</v>
      </c>
      <c r="E8" s="6">
        <v>10</v>
      </c>
      <c r="F8" s="6">
        <v>163</v>
      </c>
      <c r="G8" s="6">
        <v>10</v>
      </c>
      <c r="H8" s="6">
        <v>3</v>
      </c>
      <c r="I8" s="6">
        <v>28</v>
      </c>
      <c r="J8" s="6">
        <v>6</v>
      </c>
      <c r="K8" s="6">
        <v>16</v>
      </c>
      <c r="L8" s="6">
        <v>122</v>
      </c>
      <c r="M8" s="6">
        <v>8</v>
      </c>
      <c r="N8" s="27" t="s">
        <v>156</v>
      </c>
      <c r="O8" s="26" t="s">
        <v>157</v>
      </c>
    </row>
    <row r="9" spans="1:15" ht="90" customHeight="1">
      <c r="A9" s="7">
        <v>7</v>
      </c>
      <c r="B9" s="7">
        <v>1</v>
      </c>
      <c r="C9" s="7">
        <v>3</v>
      </c>
      <c r="D9" s="7">
        <v>1</v>
      </c>
      <c r="E9" s="7">
        <v>4</v>
      </c>
      <c r="F9" s="7">
        <v>100</v>
      </c>
      <c r="G9" s="7">
        <v>11</v>
      </c>
      <c r="H9" s="7">
        <v>1</v>
      </c>
      <c r="I9" s="7">
        <v>69</v>
      </c>
      <c r="J9" s="7">
        <v>25</v>
      </c>
      <c r="K9" s="7">
        <v>9</v>
      </c>
      <c r="L9" s="7">
        <v>99</v>
      </c>
      <c r="M9" s="7">
        <v>3</v>
      </c>
      <c r="N9" s="27" t="s">
        <v>156</v>
      </c>
      <c r="O9" s="34" t="s">
        <v>158</v>
      </c>
    </row>
    <row r="10" spans="1:15" ht="90" customHeight="1">
      <c r="A10" s="6">
        <v>8</v>
      </c>
      <c r="B10" s="6">
        <v>12</v>
      </c>
      <c r="C10" s="6">
        <v>55</v>
      </c>
      <c r="D10" s="6">
        <v>3</v>
      </c>
      <c r="E10" s="6">
        <v>12</v>
      </c>
      <c r="F10" s="6">
        <v>158</v>
      </c>
      <c r="G10" s="6">
        <v>12</v>
      </c>
      <c r="H10" s="6">
        <v>1</v>
      </c>
      <c r="I10" s="6">
        <v>40</v>
      </c>
      <c r="J10" s="6">
        <v>13</v>
      </c>
      <c r="K10" s="6">
        <v>18</v>
      </c>
      <c r="L10" s="6">
        <v>144</v>
      </c>
      <c r="M10" s="6">
        <v>13</v>
      </c>
      <c r="N10" s="33" t="s">
        <v>159</v>
      </c>
      <c r="O10" s="34" t="s">
        <v>160</v>
      </c>
    </row>
    <row r="11" spans="1:15" ht="90" customHeight="1">
      <c r="A11" s="7">
        <v>9</v>
      </c>
      <c r="B11" s="7">
        <v>3</v>
      </c>
      <c r="C11" s="7">
        <v>1</v>
      </c>
      <c r="D11" s="7">
        <v>0</v>
      </c>
      <c r="E11" s="7">
        <v>0</v>
      </c>
      <c r="F11" s="7">
        <v>0</v>
      </c>
      <c r="G11" s="7">
        <v>0</v>
      </c>
      <c r="H11" s="7">
        <v>2</v>
      </c>
      <c r="I11" s="7">
        <v>22</v>
      </c>
      <c r="J11" s="7">
        <v>5</v>
      </c>
      <c r="K11" s="7">
        <v>10</v>
      </c>
      <c r="L11" s="7">
        <v>131</v>
      </c>
      <c r="M11" s="7">
        <v>2</v>
      </c>
      <c r="N11" s="27" t="s">
        <v>156</v>
      </c>
      <c r="O11" s="34" t="s">
        <v>161</v>
      </c>
    </row>
    <row r="12" spans="1:15" ht="90" customHeight="1">
      <c r="A12" s="6">
        <v>10</v>
      </c>
      <c r="B12" s="6">
        <v>2</v>
      </c>
      <c r="C12" s="6">
        <v>0</v>
      </c>
      <c r="D12" s="6">
        <v>0</v>
      </c>
      <c r="E12" s="6">
        <v>3</v>
      </c>
      <c r="F12" s="6">
        <v>27</v>
      </c>
      <c r="G12" s="6">
        <v>1</v>
      </c>
      <c r="H12" s="6">
        <v>2</v>
      </c>
      <c r="I12" s="6">
        <v>3</v>
      </c>
      <c r="J12" s="6">
        <v>0</v>
      </c>
      <c r="K12" s="6">
        <v>1</v>
      </c>
      <c r="L12" s="6">
        <v>1</v>
      </c>
      <c r="M12" s="6">
        <v>0</v>
      </c>
      <c r="N12" s="27" t="s">
        <v>162</v>
      </c>
      <c r="O12" s="26" t="s">
        <v>163</v>
      </c>
    </row>
    <row r="13" spans="1:15" ht="90" customHeight="1">
      <c r="A13" s="7">
        <v>11</v>
      </c>
      <c r="B13" s="7">
        <v>0</v>
      </c>
      <c r="C13" s="7">
        <v>0</v>
      </c>
      <c r="D13" s="7">
        <v>0</v>
      </c>
      <c r="E13" s="7">
        <v>0</v>
      </c>
      <c r="F13" s="7">
        <v>0</v>
      </c>
      <c r="G13" s="7">
        <v>0</v>
      </c>
      <c r="H13" s="7">
        <v>0</v>
      </c>
      <c r="I13" s="7">
        <v>0</v>
      </c>
      <c r="J13" s="7">
        <v>0</v>
      </c>
      <c r="K13" s="7">
        <v>0</v>
      </c>
      <c r="L13" s="7">
        <v>0</v>
      </c>
      <c r="M13" s="7">
        <v>0</v>
      </c>
      <c r="N13" s="27" t="s">
        <v>164</v>
      </c>
      <c r="O13" s="26" t="s">
        <v>165</v>
      </c>
    </row>
    <row r="14" spans="1:15" ht="90" customHeight="1">
      <c r="A14" s="6">
        <v>12</v>
      </c>
      <c r="B14" s="6">
        <v>2</v>
      </c>
      <c r="C14" s="6">
        <v>2</v>
      </c>
      <c r="D14" s="6">
        <v>0</v>
      </c>
      <c r="E14" s="6">
        <v>7</v>
      </c>
      <c r="F14" s="6">
        <v>168</v>
      </c>
      <c r="G14" s="6">
        <v>28</v>
      </c>
      <c r="H14" s="6">
        <v>3</v>
      </c>
      <c r="I14" s="6">
        <v>20</v>
      </c>
      <c r="J14" s="6">
        <v>8</v>
      </c>
      <c r="K14" s="6">
        <v>11</v>
      </c>
      <c r="L14" s="6">
        <v>101</v>
      </c>
      <c r="M14" s="6">
        <v>5</v>
      </c>
      <c r="N14" s="27" t="s">
        <v>166</v>
      </c>
      <c r="O14" s="34" t="s">
        <v>167</v>
      </c>
    </row>
    <row r="15" spans="1:15" ht="90" customHeight="1">
      <c r="A15" s="7">
        <v>13</v>
      </c>
      <c r="B15" s="7">
        <v>7</v>
      </c>
      <c r="C15" s="7">
        <v>30</v>
      </c>
      <c r="D15" s="7">
        <v>0</v>
      </c>
      <c r="E15" s="7">
        <v>12</v>
      </c>
      <c r="F15" s="7">
        <v>113</v>
      </c>
      <c r="G15" s="7">
        <v>6</v>
      </c>
      <c r="H15" s="7">
        <v>3</v>
      </c>
      <c r="I15" s="7">
        <v>37</v>
      </c>
      <c r="J15" s="7">
        <v>12</v>
      </c>
      <c r="K15" s="7">
        <v>14</v>
      </c>
      <c r="L15" s="7">
        <v>120</v>
      </c>
      <c r="M15" s="7">
        <v>6</v>
      </c>
      <c r="N15" s="27" t="s">
        <v>164</v>
      </c>
      <c r="O15" s="34" t="s">
        <v>168</v>
      </c>
    </row>
    <row r="16" spans="1:15" ht="90" customHeight="1">
      <c r="A16" s="6">
        <v>14</v>
      </c>
      <c r="B16" s="6">
        <v>7</v>
      </c>
      <c r="C16" s="6">
        <v>21</v>
      </c>
      <c r="D16" s="6">
        <v>0</v>
      </c>
      <c r="E16" s="6">
        <v>11</v>
      </c>
      <c r="F16" s="6">
        <v>135</v>
      </c>
      <c r="G16" s="6">
        <v>14</v>
      </c>
      <c r="H16" s="6">
        <v>2</v>
      </c>
      <c r="I16" s="6">
        <v>48</v>
      </c>
      <c r="J16" s="6">
        <v>12</v>
      </c>
      <c r="K16" s="6">
        <v>14</v>
      </c>
      <c r="L16" s="6">
        <v>132</v>
      </c>
      <c r="M16" s="6">
        <v>1</v>
      </c>
      <c r="N16" s="27" t="s">
        <v>113</v>
      </c>
      <c r="O16" s="34" t="s">
        <v>169</v>
      </c>
    </row>
    <row r="17" spans="1:15" ht="90" customHeight="1">
      <c r="A17" s="7">
        <v>15</v>
      </c>
      <c r="B17" s="7">
        <v>8</v>
      </c>
      <c r="C17" s="7">
        <v>16</v>
      </c>
      <c r="D17" s="7">
        <v>1</v>
      </c>
      <c r="E17" s="7">
        <v>8</v>
      </c>
      <c r="F17" s="7">
        <v>101</v>
      </c>
      <c r="G17" s="7">
        <v>9</v>
      </c>
      <c r="H17" s="7">
        <v>2</v>
      </c>
      <c r="I17" s="7">
        <v>40</v>
      </c>
      <c r="J17" s="7">
        <v>8</v>
      </c>
      <c r="K17" s="7">
        <v>16</v>
      </c>
      <c r="L17" s="7">
        <v>143</v>
      </c>
      <c r="M17" s="7">
        <v>5</v>
      </c>
      <c r="N17" s="27" t="s">
        <v>122</v>
      </c>
      <c r="O17" s="26" t="s">
        <v>170</v>
      </c>
    </row>
    <row r="18" spans="1:15" ht="90" customHeight="1">
      <c r="A18" s="6">
        <v>16</v>
      </c>
      <c r="B18" s="6">
        <v>3</v>
      </c>
      <c r="C18" s="6">
        <v>9</v>
      </c>
      <c r="D18" s="6">
        <v>1</v>
      </c>
      <c r="E18" s="6">
        <v>6</v>
      </c>
      <c r="F18" s="6">
        <v>98</v>
      </c>
      <c r="G18" s="6">
        <v>12</v>
      </c>
      <c r="H18" s="6">
        <v>3</v>
      </c>
      <c r="I18" s="6">
        <v>29</v>
      </c>
      <c r="J18" s="6">
        <v>10</v>
      </c>
      <c r="K18" s="6">
        <v>16</v>
      </c>
      <c r="L18" s="6">
        <v>160</v>
      </c>
      <c r="M18" s="6">
        <v>6</v>
      </c>
      <c r="N18" s="27" t="s">
        <v>171</v>
      </c>
      <c r="O18" s="26" t="s">
        <v>172</v>
      </c>
    </row>
    <row r="19" spans="1:15" ht="90" customHeight="1">
      <c r="A19" s="7">
        <v>17</v>
      </c>
      <c r="B19" s="7">
        <v>1</v>
      </c>
      <c r="C19" s="7">
        <v>13</v>
      </c>
      <c r="D19" s="7">
        <v>0</v>
      </c>
      <c r="E19" s="7">
        <v>8</v>
      </c>
      <c r="F19" s="7">
        <v>104</v>
      </c>
      <c r="G19" s="7">
        <v>20</v>
      </c>
      <c r="H19" s="7">
        <v>0</v>
      </c>
      <c r="I19" s="7">
        <v>0</v>
      </c>
      <c r="J19" s="7">
        <v>0</v>
      </c>
      <c r="K19" s="7">
        <v>1</v>
      </c>
      <c r="L19" s="7">
        <v>0</v>
      </c>
      <c r="M19" s="7">
        <v>0</v>
      </c>
      <c r="N19" s="48" t="s">
        <v>173</v>
      </c>
      <c r="O19" s="49" t="s">
        <v>174</v>
      </c>
    </row>
    <row r="20" spans="1:15" ht="90" customHeight="1">
      <c r="A20" s="6">
        <v>18</v>
      </c>
      <c r="B20" s="6">
        <v>0</v>
      </c>
      <c r="C20" s="6">
        <v>0</v>
      </c>
      <c r="D20" s="6">
        <v>0</v>
      </c>
      <c r="E20" s="6">
        <v>0</v>
      </c>
      <c r="F20" s="6">
        <v>0</v>
      </c>
      <c r="G20" s="6">
        <v>0</v>
      </c>
      <c r="H20" s="6">
        <v>0</v>
      </c>
      <c r="I20" s="6">
        <v>0</v>
      </c>
      <c r="J20" s="6">
        <v>0</v>
      </c>
      <c r="K20" s="6">
        <v>0</v>
      </c>
      <c r="L20" s="6">
        <v>0</v>
      </c>
      <c r="M20" s="6">
        <v>0</v>
      </c>
      <c r="N20" s="27" t="s">
        <v>94</v>
      </c>
      <c r="O20" s="26" t="s">
        <v>175</v>
      </c>
    </row>
    <row r="21" spans="1:15" ht="90" customHeight="1">
      <c r="A21" s="7">
        <v>19</v>
      </c>
      <c r="B21" s="7">
        <v>7</v>
      </c>
      <c r="C21" s="7">
        <v>15</v>
      </c>
      <c r="D21" s="7">
        <v>0</v>
      </c>
      <c r="E21" s="7">
        <v>6</v>
      </c>
      <c r="F21" s="7">
        <v>96</v>
      </c>
      <c r="G21" s="7">
        <v>9</v>
      </c>
      <c r="H21" s="7">
        <v>3</v>
      </c>
      <c r="I21" s="7">
        <v>17</v>
      </c>
      <c r="J21" s="7">
        <v>0</v>
      </c>
      <c r="K21" s="7">
        <v>10</v>
      </c>
      <c r="L21" s="7">
        <v>111</v>
      </c>
      <c r="M21" s="7">
        <v>3</v>
      </c>
      <c r="N21" s="27" t="s">
        <v>176</v>
      </c>
      <c r="O21" s="26" t="s">
        <v>177</v>
      </c>
    </row>
    <row r="22" spans="1:15" ht="90" customHeight="1">
      <c r="A22" s="6">
        <v>20</v>
      </c>
      <c r="B22" s="6">
        <v>2</v>
      </c>
      <c r="C22" s="6">
        <v>0</v>
      </c>
      <c r="D22" s="6">
        <v>0</v>
      </c>
      <c r="E22" s="6">
        <v>9</v>
      </c>
      <c r="F22" s="6">
        <v>84</v>
      </c>
      <c r="G22" s="6">
        <v>14</v>
      </c>
      <c r="H22" s="6">
        <v>2</v>
      </c>
      <c r="I22" s="6">
        <v>16</v>
      </c>
      <c r="J22" s="6">
        <v>2</v>
      </c>
      <c r="K22" s="6">
        <v>14</v>
      </c>
      <c r="L22" s="6">
        <v>88</v>
      </c>
      <c r="M22" s="6">
        <v>1</v>
      </c>
      <c r="N22" s="27" t="s">
        <v>94</v>
      </c>
      <c r="O22" s="26" t="s">
        <v>178</v>
      </c>
    </row>
    <row r="23" spans="1:15" ht="90" customHeight="1">
      <c r="A23" s="7">
        <v>21</v>
      </c>
      <c r="B23" s="7">
        <v>6</v>
      </c>
      <c r="C23" s="7">
        <v>12</v>
      </c>
      <c r="D23" s="7">
        <v>0</v>
      </c>
      <c r="E23" s="7">
        <v>6</v>
      </c>
      <c r="F23" s="7">
        <v>47</v>
      </c>
      <c r="G23" s="7">
        <v>11</v>
      </c>
      <c r="H23" s="7">
        <v>3</v>
      </c>
      <c r="I23" s="7">
        <v>23</v>
      </c>
      <c r="J23" s="7">
        <v>6</v>
      </c>
      <c r="K23" s="7">
        <v>12</v>
      </c>
      <c r="L23" s="7">
        <v>94</v>
      </c>
      <c r="M23" s="7">
        <v>2</v>
      </c>
      <c r="N23" s="27" t="s">
        <v>94</v>
      </c>
      <c r="O23" s="26" t="s">
        <v>179</v>
      </c>
    </row>
    <row r="24" spans="1:15" ht="90" customHeight="1">
      <c r="A24" s="6">
        <v>22</v>
      </c>
      <c r="B24" s="6">
        <v>5</v>
      </c>
      <c r="C24" s="6">
        <v>7</v>
      </c>
      <c r="D24" s="6">
        <v>0</v>
      </c>
      <c r="E24" s="6">
        <v>5</v>
      </c>
      <c r="F24" s="6">
        <v>41</v>
      </c>
      <c r="G24" s="6">
        <v>10</v>
      </c>
      <c r="H24" s="6">
        <v>3</v>
      </c>
      <c r="I24" s="6">
        <v>14</v>
      </c>
      <c r="J24" s="6">
        <v>4</v>
      </c>
      <c r="K24" s="6">
        <v>14</v>
      </c>
      <c r="L24" s="6">
        <v>102</v>
      </c>
      <c r="M24" s="6">
        <v>5</v>
      </c>
      <c r="N24" s="27" t="s">
        <v>94</v>
      </c>
      <c r="O24" s="26" t="s">
        <v>180</v>
      </c>
    </row>
    <row r="25" spans="1:15" ht="90" customHeight="1">
      <c r="A25" s="7">
        <v>23</v>
      </c>
      <c r="B25" s="7">
        <v>5</v>
      </c>
      <c r="C25" s="7">
        <v>9</v>
      </c>
      <c r="D25" s="7">
        <v>0</v>
      </c>
      <c r="E25" s="7">
        <v>3</v>
      </c>
      <c r="F25" s="7">
        <v>70</v>
      </c>
      <c r="G25" s="7">
        <v>32</v>
      </c>
      <c r="H25" s="7">
        <v>3</v>
      </c>
      <c r="I25" s="7">
        <v>27</v>
      </c>
      <c r="J25" s="7">
        <v>15</v>
      </c>
      <c r="K25" s="7">
        <v>11</v>
      </c>
      <c r="L25" s="7">
        <v>94</v>
      </c>
      <c r="M25" s="7">
        <v>5</v>
      </c>
      <c r="N25" s="27" t="s">
        <v>181</v>
      </c>
      <c r="O25" s="28" t="s">
        <v>182</v>
      </c>
    </row>
    <row r="26" spans="1:15" ht="90" customHeight="1">
      <c r="A26" s="6">
        <v>24</v>
      </c>
      <c r="B26" s="6">
        <v>1</v>
      </c>
      <c r="C26" s="6">
        <v>0</v>
      </c>
      <c r="D26" s="6">
        <v>0</v>
      </c>
      <c r="E26" s="6">
        <v>3</v>
      </c>
      <c r="F26" s="6">
        <v>108</v>
      </c>
      <c r="G26" s="6">
        <v>26</v>
      </c>
      <c r="H26" s="6">
        <v>3</v>
      </c>
      <c r="I26" s="6">
        <v>0</v>
      </c>
      <c r="J26" s="6">
        <v>0</v>
      </c>
      <c r="K26" s="6">
        <v>2</v>
      </c>
      <c r="L26" s="6">
        <v>0</v>
      </c>
      <c r="M26" s="6">
        <v>0</v>
      </c>
      <c r="N26" s="27" t="s">
        <v>94</v>
      </c>
      <c r="O26" s="26" t="s">
        <v>183</v>
      </c>
    </row>
    <row r="27" spans="1:15" ht="90" customHeight="1">
      <c r="A27" s="7">
        <v>25</v>
      </c>
      <c r="B27" s="7">
        <v>1</v>
      </c>
      <c r="C27" s="7">
        <v>0</v>
      </c>
      <c r="D27" s="7">
        <v>0</v>
      </c>
      <c r="E27" s="7">
        <v>0</v>
      </c>
      <c r="F27" s="7">
        <v>0</v>
      </c>
      <c r="G27" s="7">
        <v>0</v>
      </c>
      <c r="H27" s="7">
        <v>2</v>
      </c>
      <c r="I27" s="7">
        <v>0</v>
      </c>
      <c r="J27" s="7">
        <v>0</v>
      </c>
      <c r="K27" s="7">
        <v>2</v>
      </c>
      <c r="L27" s="7">
        <v>0</v>
      </c>
      <c r="M27" s="7">
        <v>0</v>
      </c>
      <c r="N27" s="27" t="s">
        <v>171</v>
      </c>
      <c r="O27" s="26" t="s">
        <v>184</v>
      </c>
    </row>
    <row r="28" spans="1:15" ht="90" customHeight="1">
      <c r="A28" s="6">
        <v>26</v>
      </c>
      <c r="B28" s="6">
        <v>0</v>
      </c>
      <c r="C28" s="6">
        <v>0</v>
      </c>
      <c r="D28" s="6">
        <v>0</v>
      </c>
      <c r="E28" s="6">
        <v>3</v>
      </c>
      <c r="F28" s="6">
        <v>15</v>
      </c>
      <c r="G28" s="6">
        <v>2</v>
      </c>
      <c r="H28" s="6">
        <v>2</v>
      </c>
      <c r="I28" s="6">
        <v>14</v>
      </c>
      <c r="J28" s="6">
        <v>4</v>
      </c>
      <c r="K28" s="6">
        <v>11</v>
      </c>
      <c r="L28" s="6">
        <v>108</v>
      </c>
      <c r="M28" s="6">
        <v>0</v>
      </c>
      <c r="N28" s="27" t="s">
        <v>171</v>
      </c>
      <c r="O28" s="26" t="s">
        <v>185</v>
      </c>
    </row>
    <row r="29" spans="1:15" ht="90" customHeight="1">
      <c r="A29" s="7">
        <v>27</v>
      </c>
      <c r="B29" s="7">
        <v>4</v>
      </c>
      <c r="C29" s="7">
        <v>0</v>
      </c>
      <c r="D29" s="7">
        <v>0</v>
      </c>
      <c r="E29" s="7">
        <v>6</v>
      </c>
      <c r="F29" s="7">
        <v>67</v>
      </c>
      <c r="G29" s="7">
        <v>14</v>
      </c>
      <c r="H29" s="7">
        <v>2</v>
      </c>
      <c r="I29" s="7">
        <v>21</v>
      </c>
      <c r="J29" s="7">
        <v>4</v>
      </c>
      <c r="K29" s="7">
        <v>9</v>
      </c>
      <c r="L29" s="7">
        <v>94</v>
      </c>
      <c r="M29" s="7">
        <v>2</v>
      </c>
      <c r="N29" s="27" t="s">
        <v>186</v>
      </c>
      <c r="O29" s="26" t="s">
        <v>187</v>
      </c>
    </row>
    <row r="30" spans="1:15" ht="90" customHeight="1">
      <c r="A30" s="6">
        <v>28</v>
      </c>
      <c r="B30" s="6">
        <v>3</v>
      </c>
      <c r="C30" s="6">
        <v>20</v>
      </c>
      <c r="D30" s="6">
        <v>0</v>
      </c>
      <c r="E30" s="6">
        <v>1</v>
      </c>
      <c r="F30" s="32">
        <v>0</v>
      </c>
      <c r="G30" s="6">
        <v>0</v>
      </c>
      <c r="H30" s="6">
        <v>1</v>
      </c>
      <c r="I30" s="6">
        <v>30</v>
      </c>
      <c r="J30" s="6">
        <v>7</v>
      </c>
      <c r="K30" s="6">
        <v>10</v>
      </c>
      <c r="L30" s="6">
        <v>70</v>
      </c>
      <c r="M30" s="6">
        <v>5</v>
      </c>
      <c r="N30" s="27" t="s">
        <v>186</v>
      </c>
      <c r="O30" s="26" t="s">
        <v>188</v>
      </c>
    </row>
    <row r="31" spans="1:15" ht="90" customHeight="1">
      <c r="A31" s="7">
        <v>29</v>
      </c>
      <c r="B31" s="7">
        <v>1</v>
      </c>
      <c r="C31" s="7">
        <v>0</v>
      </c>
      <c r="D31" s="7">
        <v>0</v>
      </c>
      <c r="E31" s="7">
        <v>4</v>
      </c>
      <c r="F31" s="7">
        <v>44</v>
      </c>
      <c r="G31" s="7">
        <v>14</v>
      </c>
      <c r="H31" s="7">
        <v>3</v>
      </c>
      <c r="I31" s="7">
        <v>20</v>
      </c>
      <c r="J31" s="7">
        <v>7</v>
      </c>
      <c r="K31" s="7">
        <v>8</v>
      </c>
      <c r="L31" s="7" t="s">
        <v>189</v>
      </c>
      <c r="M31" s="7">
        <v>3</v>
      </c>
      <c r="N31" s="27" t="s">
        <v>186</v>
      </c>
      <c r="O31" s="26" t="s">
        <v>190</v>
      </c>
    </row>
    <row r="32" spans="1:15" ht="90" customHeight="1">
      <c r="A32" s="6">
        <v>30</v>
      </c>
      <c r="B32" s="6">
        <v>1</v>
      </c>
      <c r="C32" s="6">
        <v>0</v>
      </c>
      <c r="D32" s="6">
        <v>0</v>
      </c>
      <c r="E32" s="6">
        <v>5</v>
      </c>
      <c r="F32" s="32">
        <v>67</v>
      </c>
      <c r="G32" s="6">
        <v>13</v>
      </c>
      <c r="H32" s="6">
        <v>1</v>
      </c>
      <c r="I32" s="6">
        <v>22</v>
      </c>
      <c r="J32" s="6">
        <v>13</v>
      </c>
      <c r="K32" s="6">
        <v>16</v>
      </c>
      <c r="L32" s="6">
        <v>125</v>
      </c>
      <c r="M32" s="6">
        <v>3</v>
      </c>
      <c r="N32" s="27" t="s">
        <v>186</v>
      </c>
      <c r="O32" s="26" t="s">
        <v>191</v>
      </c>
    </row>
    <row r="33" spans="1:15" ht="90" customHeight="1">
      <c r="A33" s="7">
        <v>31</v>
      </c>
      <c r="B33" s="7">
        <v>0</v>
      </c>
      <c r="C33" s="7">
        <v>0</v>
      </c>
      <c r="D33" s="7">
        <v>0</v>
      </c>
      <c r="E33" s="7">
        <v>1</v>
      </c>
      <c r="F33" s="7">
        <v>18</v>
      </c>
      <c r="G33" s="7">
        <v>1</v>
      </c>
      <c r="H33" s="7">
        <v>0</v>
      </c>
      <c r="I33" s="7">
        <v>0</v>
      </c>
      <c r="J33" s="7">
        <v>0</v>
      </c>
      <c r="K33" s="7">
        <v>2</v>
      </c>
      <c r="L33" s="7">
        <v>0</v>
      </c>
      <c r="M33" s="7">
        <v>0</v>
      </c>
      <c r="N33" s="27" t="s">
        <v>186</v>
      </c>
      <c r="O33" s="28" t="s">
        <v>192</v>
      </c>
    </row>
    <row r="34" spans="1:15">
      <c r="B34" s="13">
        <f>+SUM(B3:B33)</f>
        <v>99</v>
      </c>
      <c r="C34" s="13">
        <f t="shared" ref="C34:M34" si="0">+SUM(C3:C33)</f>
        <v>251</v>
      </c>
      <c r="D34" s="13">
        <f t="shared" si="0"/>
        <v>9</v>
      </c>
      <c r="E34" s="13">
        <f t="shared" si="0"/>
        <v>157</v>
      </c>
      <c r="F34" s="13">
        <f>+SUM(F3:F33)</f>
        <v>2363</v>
      </c>
      <c r="G34" s="13">
        <f t="shared" si="0"/>
        <v>326</v>
      </c>
      <c r="H34" s="13">
        <f t="shared" si="0"/>
        <v>59</v>
      </c>
      <c r="I34" s="13">
        <f t="shared" si="0"/>
        <v>577</v>
      </c>
      <c r="J34" s="13">
        <f t="shared" si="0"/>
        <v>166</v>
      </c>
      <c r="K34" s="13">
        <f>+SUM(K3:K33)</f>
        <v>270</v>
      </c>
      <c r="L34" s="13">
        <f t="shared" si="0"/>
        <v>2350</v>
      </c>
      <c r="M34" s="13">
        <f t="shared" si="0"/>
        <v>84</v>
      </c>
    </row>
    <row r="49" spans="3:3">
      <c r="C49" s="13" t="s">
        <v>193</v>
      </c>
    </row>
  </sheetData>
  <mergeCells count="7">
    <mergeCell ref="O1:O2"/>
    <mergeCell ref="A1:A2"/>
    <mergeCell ref="B1:D1"/>
    <mergeCell ref="E1:G1"/>
    <mergeCell ref="H1:J1"/>
    <mergeCell ref="K1:M1"/>
    <mergeCell ref="N1:N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74CE9-CE6C-4670-930A-906088AA5C3D}">
  <dimension ref="A1:O34"/>
  <sheetViews>
    <sheetView workbookViewId="0">
      <pane xSplit="1" ySplit="2" topLeftCell="H34" activePane="bottomRight" state="frozen"/>
      <selection pane="bottomRight" activeCell="H34" sqref="H34:J34"/>
      <selection pane="bottomLeft"/>
      <selection pane="topRight"/>
    </sheetView>
  </sheetViews>
  <sheetFormatPr defaultColWidth="11.42578125" defaultRowHeight="12.75"/>
  <cols>
    <col min="1" max="1" width="6.140625" style="13" customWidth="1"/>
    <col min="2" max="13" width="9.7109375" style="13" customWidth="1"/>
    <col min="14" max="14" width="47.42578125" style="13" customWidth="1"/>
    <col min="15" max="15" width="84" style="13" customWidth="1"/>
    <col min="16" max="16384" width="11.42578125" style="13"/>
  </cols>
  <sheetData>
    <row r="1" spans="1:15" ht="15.75" customHeight="1">
      <c r="A1" s="67" t="s">
        <v>37</v>
      </c>
      <c r="B1" s="68" t="s">
        <v>11</v>
      </c>
      <c r="C1" s="69"/>
      <c r="D1" s="70"/>
      <c r="E1" s="71" t="s">
        <v>12</v>
      </c>
      <c r="F1" s="72"/>
      <c r="G1" s="73"/>
      <c r="H1" s="74" t="s">
        <v>38</v>
      </c>
      <c r="I1" s="75"/>
      <c r="J1" s="76"/>
      <c r="K1" s="77" t="s">
        <v>14</v>
      </c>
      <c r="L1" s="78"/>
      <c r="M1" s="79"/>
      <c r="N1" s="67" t="s">
        <v>39</v>
      </c>
      <c r="O1" s="67" t="s">
        <v>40</v>
      </c>
    </row>
    <row r="2" spans="1:15" s="12" customFormat="1" ht="32.25" customHeight="1">
      <c r="A2" s="67"/>
      <c r="B2" s="8" t="s">
        <v>41</v>
      </c>
      <c r="C2" s="8" t="s">
        <v>42</v>
      </c>
      <c r="D2" s="8" t="s">
        <v>43</v>
      </c>
      <c r="E2" s="9" t="s">
        <v>41</v>
      </c>
      <c r="F2" s="9" t="s">
        <v>42</v>
      </c>
      <c r="G2" s="9" t="s">
        <v>43</v>
      </c>
      <c r="H2" s="10" t="s">
        <v>41</v>
      </c>
      <c r="I2" s="10" t="s">
        <v>42</v>
      </c>
      <c r="J2" s="10" t="s">
        <v>43</v>
      </c>
      <c r="K2" s="11" t="s">
        <v>41</v>
      </c>
      <c r="L2" s="11" t="s">
        <v>42</v>
      </c>
      <c r="M2" s="11" t="s">
        <v>43</v>
      </c>
      <c r="N2" s="67"/>
      <c r="O2" s="67"/>
    </row>
    <row r="3" spans="1:15" ht="90" customHeight="1">
      <c r="A3" s="7">
        <v>1</v>
      </c>
      <c r="B3" s="7">
        <v>1</v>
      </c>
      <c r="C3" s="7">
        <v>0</v>
      </c>
      <c r="D3" s="7">
        <v>0</v>
      </c>
      <c r="E3" s="7">
        <v>0</v>
      </c>
      <c r="F3" s="7">
        <v>0</v>
      </c>
      <c r="G3" s="7">
        <v>0</v>
      </c>
      <c r="H3" s="7">
        <v>0</v>
      </c>
      <c r="I3" s="7">
        <v>0</v>
      </c>
      <c r="J3" s="7">
        <v>0</v>
      </c>
      <c r="K3" s="7">
        <v>1</v>
      </c>
      <c r="L3" s="7">
        <v>0</v>
      </c>
      <c r="M3" s="7">
        <v>0</v>
      </c>
      <c r="N3" s="27" t="s">
        <v>194</v>
      </c>
      <c r="O3" s="26" t="s">
        <v>195</v>
      </c>
    </row>
    <row r="4" spans="1:15" ht="90" customHeight="1">
      <c r="A4" s="6">
        <v>2</v>
      </c>
      <c r="B4" s="6">
        <v>0</v>
      </c>
      <c r="C4" s="6">
        <v>0</v>
      </c>
      <c r="D4" s="6">
        <v>0</v>
      </c>
      <c r="E4" s="6">
        <v>1</v>
      </c>
      <c r="F4" s="6">
        <v>22</v>
      </c>
      <c r="G4" s="6">
        <v>9</v>
      </c>
      <c r="H4" s="6">
        <v>1</v>
      </c>
      <c r="I4" s="6">
        <v>0</v>
      </c>
      <c r="J4" s="6">
        <v>0</v>
      </c>
      <c r="K4" s="6">
        <v>0</v>
      </c>
      <c r="L4" s="6">
        <v>0</v>
      </c>
      <c r="M4" s="6">
        <v>0</v>
      </c>
      <c r="N4" s="27" t="s">
        <v>196</v>
      </c>
      <c r="O4" s="26" t="s">
        <v>197</v>
      </c>
    </row>
    <row r="5" spans="1:15" ht="90" customHeight="1">
      <c r="A5" s="7">
        <v>3</v>
      </c>
      <c r="B5" s="7">
        <v>9</v>
      </c>
      <c r="C5" s="7">
        <v>32</v>
      </c>
      <c r="D5" s="7">
        <v>0</v>
      </c>
      <c r="E5" s="7">
        <v>11</v>
      </c>
      <c r="F5" s="7">
        <v>126</v>
      </c>
      <c r="G5" s="7">
        <v>13</v>
      </c>
      <c r="H5" s="7">
        <v>1</v>
      </c>
      <c r="I5" s="7">
        <v>0</v>
      </c>
      <c r="J5" s="7">
        <v>0</v>
      </c>
      <c r="K5" s="7">
        <v>12</v>
      </c>
      <c r="L5" s="7">
        <v>134</v>
      </c>
      <c r="M5" s="7">
        <v>6</v>
      </c>
      <c r="N5" s="27" t="s">
        <v>198</v>
      </c>
      <c r="O5" s="26" t="s">
        <v>199</v>
      </c>
    </row>
    <row r="6" spans="1:15" ht="90" customHeight="1">
      <c r="A6" s="6">
        <v>4</v>
      </c>
      <c r="B6" s="6">
        <v>4</v>
      </c>
      <c r="C6" s="6">
        <v>12</v>
      </c>
      <c r="D6" s="6">
        <v>0</v>
      </c>
      <c r="E6" s="6">
        <v>5</v>
      </c>
      <c r="F6" s="6">
        <v>91</v>
      </c>
      <c r="G6" s="6">
        <v>11</v>
      </c>
      <c r="H6" s="6">
        <v>0</v>
      </c>
      <c r="I6" s="6">
        <v>0</v>
      </c>
      <c r="J6" s="6">
        <v>0</v>
      </c>
      <c r="K6" s="6">
        <v>12</v>
      </c>
      <c r="L6" s="6">
        <v>87</v>
      </c>
      <c r="M6" s="6">
        <v>2</v>
      </c>
      <c r="N6" s="27" t="s">
        <v>200</v>
      </c>
      <c r="O6" s="26" t="s">
        <v>201</v>
      </c>
    </row>
    <row r="7" spans="1:15" ht="90" customHeight="1">
      <c r="A7" s="7">
        <v>5</v>
      </c>
      <c r="B7" s="7">
        <v>2</v>
      </c>
      <c r="C7" s="7">
        <v>1</v>
      </c>
      <c r="D7" s="7">
        <v>0</v>
      </c>
      <c r="E7" s="7">
        <v>2</v>
      </c>
      <c r="F7" s="7">
        <v>62</v>
      </c>
      <c r="G7" s="7">
        <v>9</v>
      </c>
      <c r="H7" s="7">
        <v>0</v>
      </c>
      <c r="I7" s="7">
        <v>0</v>
      </c>
      <c r="J7" s="7">
        <v>0</v>
      </c>
      <c r="K7" s="7">
        <v>0</v>
      </c>
      <c r="L7" s="7">
        <v>0</v>
      </c>
      <c r="M7" s="7">
        <v>0</v>
      </c>
      <c r="N7" s="27" t="s">
        <v>202</v>
      </c>
      <c r="O7" s="26" t="s">
        <v>203</v>
      </c>
    </row>
    <row r="8" spans="1:15" ht="90" customHeight="1">
      <c r="A8" s="6">
        <v>6</v>
      </c>
      <c r="B8" s="6">
        <v>2</v>
      </c>
      <c r="C8" s="6">
        <v>2</v>
      </c>
      <c r="D8" s="6">
        <v>0</v>
      </c>
      <c r="E8" s="6">
        <v>3</v>
      </c>
      <c r="F8" s="6">
        <v>6</v>
      </c>
      <c r="G8" s="6">
        <v>1</v>
      </c>
      <c r="H8" s="6">
        <v>0</v>
      </c>
      <c r="I8" s="6">
        <v>0</v>
      </c>
      <c r="J8" s="6">
        <v>0</v>
      </c>
      <c r="K8" s="6">
        <v>0</v>
      </c>
      <c r="L8" s="6">
        <v>0</v>
      </c>
      <c r="M8" s="6">
        <v>0</v>
      </c>
      <c r="N8" s="27" t="s">
        <v>196</v>
      </c>
      <c r="O8" s="26" t="s">
        <v>204</v>
      </c>
    </row>
    <row r="9" spans="1:15" ht="90" customHeight="1">
      <c r="A9" s="7">
        <v>7</v>
      </c>
      <c r="B9" s="7">
        <v>0</v>
      </c>
      <c r="C9" s="7">
        <v>0</v>
      </c>
      <c r="D9" s="7">
        <v>0</v>
      </c>
      <c r="E9" s="7">
        <v>1</v>
      </c>
      <c r="F9" s="7">
        <v>32</v>
      </c>
      <c r="G9" s="7">
        <v>9</v>
      </c>
      <c r="H9" s="7">
        <v>0</v>
      </c>
      <c r="I9" s="7">
        <v>0</v>
      </c>
      <c r="J9" s="7">
        <v>0</v>
      </c>
      <c r="K9" s="7">
        <v>0</v>
      </c>
      <c r="L9" s="7">
        <v>0</v>
      </c>
      <c r="M9" s="7">
        <v>0</v>
      </c>
      <c r="N9" s="27" t="s">
        <v>162</v>
      </c>
      <c r="O9" s="26" t="s">
        <v>205</v>
      </c>
    </row>
    <row r="10" spans="1:15" ht="90" customHeight="1">
      <c r="A10" s="6">
        <v>8</v>
      </c>
      <c r="B10" s="6">
        <v>0</v>
      </c>
      <c r="C10" s="6">
        <v>0</v>
      </c>
      <c r="D10" s="6">
        <v>0</v>
      </c>
      <c r="E10" s="6">
        <v>0</v>
      </c>
      <c r="F10" s="6">
        <v>0</v>
      </c>
      <c r="G10" s="6">
        <v>0</v>
      </c>
      <c r="H10" s="6">
        <v>0</v>
      </c>
      <c r="I10" s="6">
        <v>0</v>
      </c>
      <c r="J10" s="6">
        <v>0</v>
      </c>
      <c r="K10" s="6">
        <v>0</v>
      </c>
      <c r="L10" s="6">
        <v>0</v>
      </c>
      <c r="M10" s="6">
        <v>0</v>
      </c>
      <c r="N10" s="27" t="s">
        <v>206</v>
      </c>
      <c r="O10" s="26" t="s">
        <v>207</v>
      </c>
    </row>
    <row r="11" spans="1:15" ht="90" customHeight="1">
      <c r="A11" s="7">
        <v>9</v>
      </c>
      <c r="B11" s="7">
        <v>10</v>
      </c>
      <c r="C11" s="7">
        <v>37</v>
      </c>
      <c r="D11" s="7">
        <v>0</v>
      </c>
      <c r="E11" s="7">
        <v>2</v>
      </c>
      <c r="F11" s="7">
        <v>41</v>
      </c>
      <c r="G11" s="7">
        <v>4</v>
      </c>
      <c r="H11" s="7">
        <v>3</v>
      </c>
      <c r="I11" s="7">
        <v>19</v>
      </c>
      <c r="J11" s="7">
        <v>2</v>
      </c>
      <c r="K11" s="7">
        <v>16</v>
      </c>
      <c r="L11" s="7">
        <v>125</v>
      </c>
      <c r="M11" s="7">
        <v>3</v>
      </c>
      <c r="N11" s="27" t="s">
        <v>208</v>
      </c>
      <c r="O11" s="26" t="s">
        <v>209</v>
      </c>
    </row>
    <row r="12" spans="1:15" ht="90" customHeight="1">
      <c r="A12" s="6">
        <v>10</v>
      </c>
      <c r="B12" s="6">
        <v>7</v>
      </c>
      <c r="C12" s="6">
        <v>49</v>
      </c>
      <c r="D12" s="6">
        <v>1</v>
      </c>
      <c r="E12" s="6">
        <v>9</v>
      </c>
      <c r="F12" s="6">
        <v>116</v>
      </c>
      <c r="G12" s="6">
        <v>15</v>
      </c>
      <c r="H12" s="6">
        <v>4</v>
      </c>
      <c r="I12" s="6">
        <v>29</v>
      </c>
      <c r="J12" s="6">
        <v>2</v>
      </c>
      <c r="K12" s="6">
        <v>13</v>
      </c>
      <c r="L12" s="6">
        <v>103</v>
      </c>
      <c r="M12" s="6">
        <v>2</v>
      </c>
      <c r="N12" s="27" t="s">
        <v>196</v>
      </c>
      <c r="O12" s="26" t="s">
        <v>210</v>
      </c>
    </row>
    <row r="13" spans="1:15" ht="90" customHeight="1">
      <c r="A13" s="7">
        <v>11</v>
      </c>
      <c r="B13" s="7">
        <v>5</v>
      </c>
      <c r="C13" s="7">
        <v>24</v>
      </c>
      <c r="D13" s="7">
        <v>1</v>
      </c>
      <c r="E13" s="7">
        <v>9</v>
      </c>
      <c r="F13" s="7">
        <v>90</v>
      </c>
      <c r="G13" s="7">
        <v>7</v>
      </c>
      <c r="H13" s="7">
        <v>2</v>
      </c>
      <c r="I13" s="7">
        <v>50</v>
      </c>
      <c r="J13" s="7">
        <v>11</v>
      </c>
      <c r="K13" s="7">
        <v>14</v>
      </c>
      <c r="L13" s="7">
        <v>88</v>
      </c>
      <c r="M13" s="7">
        <v>5</v>
      </c>
      <c r="N13" s="27" t="s">
        <v>196</v>
      </c>
      <c r="O13" s="26" t="s">
        <v>211</v>
      </c>
    </row>
    <row r="14" spans="1:15" ht="90" customHeight="1">
      <c r="A14" s="6">
        <v>12</v>
      </c>
      <c r="B14" s="6">
        <v>1</v>
      </c>
      <c r="C14" s="6">
        <v>12</v>
      </c>
      <c r="D14" s="6">
        <v>0</v>
      </c>
      <c r="E14" s="6">
        <v>6</v>
      </c>
      <c r="F14" s="6">
        <v>130</v>
      </c>
      <c r="G14" s="6">
        <v>3</v>
      </c>
      <c r="H14" s="6">
        <v>2</v>
      </c>
      <c r="I14" s="6">
        <v>62</v>
      </c>
      <c r="J14" s="6">
        <v>20</v>
      </c>
      <c r="K14" s="6">
        <v>11</v>
      </c>
      <c r="L14" s="6">
        <v>102</v>
      </c>
      <c r="M14" s="6">
        <v>2</v>
      </c>
      <c r="N14" s="27" t="s">
        <v>212</v>
      </c>
      <c r="O14" s="26" t="s">
        <v>213</v>
      </c>
    </row>
    <row r="15" spans="1:15" ht="90" customHeight="1">
      <c r="A15" s="7">
        <v>13</v>
      </c>
      <c r="B15" s="7">
        <v>2</v>
      </c>
      <c r="C15" s="7">
        <v>3</v>
      </c>
      <c r="D15" s="7">
        <v>0</v>
      </c>
      <c r="E15" s="7">
        <v>9</v>
      </c>
      <c r="F15" s="7">
        <v>115</v>
      </c>
      <c r="G15" s="7">
        <v>1</v>
      </c>
      <c r="H15" s="7">
        <v>3</v>
      </c>
      <c r="I15" s="7">
        <v>13</v>
      </c>
      <c r="J15" s="7">
        <v>3</v>
      </c>
      <c r="K15" s="7">
        <v>15</v>
      </c>
      <c r="L15" s="7">
        <v>114</v>
      </c>
      <c r="M15" s="7">
        <v>2</v>
      </c>
      <c r="N15" s="27" t="s">
        <v>214</v>
      </c>
      <c r="O15" s="26" t="s">
        <v>215</v>
      </c>
    </row>
    <row r="16" spans="1:15" ht="90" customHeight="1">
      <c r="A16" s="6">
        <v>14</v>
      </c>
      <c r="B16" s="6">
        <v>1</v>
      </c>
      <c r="C16" s="6">
        <v>1</v>
      </c>
      <c r="D16" s="6">
        <v>0</v>
      </c>
      <c r="E16" s="6">
        <v>2</v>
      </c>
      <c r="F16" s="6">
        <v>135</v>
      </c>
      <c r="G16" s="6">
        <v>27</v>
      </c>
      <c r="H16" s="6">
        <v>2</v>
      </c>
      <c r="I16" s="6">
        <v>4</v>
      </c>
      <c r="J16" s="6">
        <v>0</v>
      </c>
      <c r="K16" s="6">
        <v>0</v>
      </c>
      <c r="L16" s="6">
        <v>0</v>
      </c>
      <c r="M16" s="6">
        <v>0</v>
      </c>
      <c r="N16" s="27" t="s">
        <v>216</v>
      </c>
      <c r="O16" s="26" t="s">
        <v>217</v>
      </c>
    </row>
    <row r="17" spans="1:15" ht="90" customHeight="1">
      <c r="A17" s="7">
        <v>15</v>
      </c>
      <c r="B17" s="7">
        <v>1</v>
      </c>
      <c r="C17" s="7">
        <v>1</v>
      </c>
      <c r="D17" s="7">
        <v>0</v>
      </c>
      <c r="E17" s="7">
        <v>2</v>
      </c>
      <c r="F17" s="7">
        <v>30</v>
      </c>
      <c r="G17" s="7">
        <v>11</v>
      </c>
      <c r="H17" s="7">
        <v>0</v>
      </c>
      <c r="I17" s="7">
        <v>0</v>
      </c>
      <c r="J17" s="7">
        <v>0</v>
      </c>
      <c r="K17" s="7">
        <v>1</v>
      </c>
      <c r="L17" s="7">
        <v>0</v>
      </c>
      <c r="M17" s="7">
        <v>0</v>
      </c>
      <c r="N17" s="48" t="s">
        <v>218</v>
      </c>
      <c r="O17" s="26" t="s">
        <v>219</v>
      </c>
    </row>
    <row r="18" spans="1:15" ht="90" customHeight="1">
      <c r="A18" s="6">
        <v>16</v>
      </c>
      <c r="B18" s="6">
        <v>11</v>
      </c>
      <c r="C18" s="6">
        <v>100</v>
      </c>
      <c r="D18" s="6">
        <v>5</v>
      </c>
      <c r="E18" s="6">
        <v>12</v>
      </c>
      <c r="F18" s="6">
        <v>179</v>
      </c>
      <c r="G18" s="6">
        <v>5</v>
      </c>
      <c r="H18" s="6">
        <v>3</v>
      </c>
      <c r="I18" s="6">
        <v>12</v>
      </c>
      <c r="J18" s="6">
        <v>2</v>
      </c>
      <c r="K18" s="6">
        <v>15</v>
      </c>
      <c r="L18" s="6">
        <v>107</v>
      </c>
      <c r="M18" s="6">
        <v>2</v>
      </c>
      <c r="N18" s="27" t="s">
        <v>220</v>
      </c>
      <c r="O18" s="26" t="s">
        <v>221</v>
      </c>
    </row>
    <row r="19" spans="1:15" ht="90" customHeight="1">
      <c r="A19" s="7">
        <v>17</v>
      </c>
      <c r="B19" s="7">
        <v>17</v>
      </c>
      <c r="C19" s="7">
        <v>118</v>
      </c>
      <c r="D19" s="7">
        <v>9</v>
      </c>
      <c r="E19" s="7">
        <v>8</v>
      </c>
      <c r="F19" s="7">
        <v>121</v>
      </c>
      <c r="G19" s="7">
        <v>10</v>
      </c>
      <c r="H19" s="7">
        <v>1</v>
      </c>
      <c r="I19" s="7">
        <v>24</v>
      </c>
      <c r="J19" s="7">
        <v>4</v>
      </c>
      <c r="K19" s="7">
        <v>16</v>
      </c>
      <c r="L19" s="7">
        <v>151</v>
      </c>
      <c r="M19" s="7">
        <v>8</v>
      </c>
      <c r="N19" s="27" t="s">
        <v>220</v>
      </c>
      <c r="O19" s="26" t="s">
        <v>222</v>
      </c>
    </row>
    <row r="20" spans="1:15" ht="90" customHeight="1">
      <c r="A20" s="6">
        <v>18</v>
      </c>
      <c r="B20" s="6">
        <v>10</v>
      </c>
      <c r="C20" s="6">
        <v>73</v>
      </c>
      <c r="D20" s="6">
        <v>1</v>
      </c>
      <c r="E20" s="6">
        <v>11</v>
      </c>
      <c r="F20" s="6">
        <v>111</v>
      </c>
      <c r="G20" s="6">
        <v>6</v>
      </c>
      <c r="H20" s="6">
        <v>2</v>
      </c>
      <c r="I20" s="6">
        <v>27</v>
      </c>
      <c r="J20" s="6">
        <v>10</v>
      </c>
      <c r="K20" s="6">
        <v>15</v>
      </c>
      <c r="L20" s="6">
        <v>116</v>
      </c>
      <c r="M20" s="6">
        <v>5</v>
      </c>
      <c r="N20" s="27" t="s">
        <v>220</v>
      </c>
      <c r="O20" s="26" t="s">
        <v>223</v>
      </c>
    </row>
    <row r="21" spans="1:15" ht="90" customHeight="1">
      <c r="A21" s="7">
        <v>19</v>
      </c>
      <c r="B21" s="7">
        <v>6</v>
      </c>
      <c r="C21" s="7">
        <v>51</v>
      </c>
      <c r="D21" s="7">
        <v>5</v>
      </c>
      <c r="E21" s="7">
        <v>9</v>
      </c>
      <c r="F21" s="7">
        <v>119</v>
      </c>
      <c r="G21" s="7">
        <v>11</v>
      </c>
      <c r="H21" s="7">
        <v>2</v>
      </c>
      <c r="I21" s="7">
        <v>32</v>
      </c>
      <c r="J21" s="7">
        <v>9</v>
      </c>
      <c r="K21" s="7">
        <v>15</v>
      </c>
      <c r="L21" s="7">
        <v>107</v>
      </c>
      <c r="M21" s="7">
        <v>4</v>
      </c>
      <c r="N21" s="27" t="s">
        <v>220</v>
      </c>
      <c r="O21" s="26" t="s">
        <v>224</v>
      </c>
    </row>
    <row r="22" spans="1:15" ht="90" customHeight="1">
      <c r="A22" s="6">
        <v>20</v>
      </c>
      <c r="B22" s="6">
        <v>1</v>
      </c>
      <c r="C22" s="6">
        <v>1</v>
      </c>
      <c r="D22" s="6">
        <v>0</v>
      </c>
      <c r="E22" s="6">
        <v>6</v>
      </c>
      <c r="F22" s="6">
        <v>106</v>
      </c>
      <c r="G22" s="6">
        <v>4</v>
      </c>
      <c r="H22" s="6">
        <v>2</v>
      </c>
      <c r="I22" s="6">
        <v>22</v>
      </c>
      <c r="J22" s="6">
        <v>10</v>
      </c>
      <c r="K22" s="6">
        <v>9</v>
      </c>
      <c r="L22" s="6">
        <v>96</v>
      </c>
      <c r="M22" s="6">
        <v>2</v>
      </c>
      <c r="N22" s="27" t="s">
        <v>220</v>
      </c>
      <c r="O22" s="26" t="s">
        <v>225</v>
      </c>
    </row>
    <row r="23" spans="1:15" ht="90" customHeight="1">
      <c r="A23" s="7">
        <v>21</v>
      </c>
      <c r="B23" s="7">
        <v>1</v>
      </c>
      <c r="C23" s="7">
        <v>0</v>
      </c>
      <c r="D23" s="7">
        <v>0</v>
      </c>
      <c r="E23" s="7">
        <v>5</v>
      </c>
      <c r="F23" s="7">
        <v>52</v>
      </c>
      <c r="G23" s="7">
        <v>11</v>
      </c>
      <c r="H23" s="7">
        <v>2</v>
      </c>
      <c r="I23" s="7">
        <v>7</v>
      </c>
      <c r="J23" s="7">
        <v>0</v>
      </c>
      <c r="K23" s="7">
        <v>0</v>
      </c>
      <c r="L23" s="7">
        <v>0</v>
      </c>
      <c r="M23" s="7">
        <v>0</v>
      </c>
      <c r="N23" s="27" t="s">
        <v>220</v>
      </c>
      <c r="O23" s="26" t="s">
        <v>226</v>
      </c>
    </row>
    <row r="24" spans="1:15" ht="90" customHeight="1">
      <c r="A24" s="6">
        <v>22</v>
      </c>
      <c r="B24" s="6">
        <v>0</v>
      </c>
      <c r="C24" s="6">
        <v>0</v>
      </c>
      <c r="D24" s="6">
        <v>0</v>
      </c>
      <c r="E24" s="6">
        <v>0</v>
      </c>
      <c r="F24" s="6">
        <v>0</v>
      </c>
      <c r="G24" s="6">
        <v>0</v>
      </c>
      <c r="H24" s="6">
        <v>0</v>
      </c>
      <c r="I24" s="6">
        <v>0</v>
      </c>
      <c r="J24" s="6">
        <v>0</v>
      </c>
      <c r="K24" s="6">
        <v>0</v>
      </c>
      <c r="L24" s="6">
        <v>0</v>
      </c>
      <c r="M24" s="6">
        <v>0</v>
      </c>
      <c r="N24" s="27" t="s">
        <v>220</v>
      </c>
      <c r="O24" s="26" t="s">
        <v>227</v>
      </c>
    </row>
    <row r="25" spans="1:15" ht="90" customHeight="1">
      <c r="A25" s="7">
        <v>23</v>
      </c>
      <c r="B25" s="7">
        <v>0</v>
      </c>
      <c r="C25" s="7">
        <v>0</v>
      </c>
      <c r="D25" s="7">
        <v>0</v>
      </c>
      <c r="E25" s="7">
        <v>0</v>
      </c>
      <c r="F25" s="7">
        <v>0</v>
      </c>
      <c r="G25" s="7">
        <v>0</v>
      </c>
      <c r="H25" s="7">
        <v>0</v>
      </c>
      <c r="I25" s="7">
        <v>0</v>
      </c>
      <c r="J25" s="7">
        <v>0</v>
      </c>
      <c r="K25" s="7">
        <v>0</v>
      </c>
      <c r="L25" s="7">
        <v>0</v>
      </c>
      <c r="M25" s="7">
        <v>0</v>
      </c>
      <c r="N25" s="27" t="s">
        <v>220</v>
      </c>
      <c r="O25" s="26" t="s">
        <v>228</v>
      </c>
    </row>
    <row r="26" spans="1:15" ht="90" customHeight="1">
      <c r="A26" s="6">
        <v>24</v>
      </c>
      <c r="B26" s="6">
        <v>4</v>
      </c>
      <c r="C26" s="6">
        <v>20</v>
      </c>
      <c r="D26" s="6">
        <v>1</v>
      </c>
      <c r="E26" s="6">
        <v>6</v>
      </c>
      <c r="F26" s="6">
        <v>50</v>
      </c>
      <c r="G26" s="6">
        <v>3</v>
      </c>
      <c r="H26" s="6">
        <v>3</v>
      </c>
      <c r="I26" s="6">
        <v>20</v>
      </c>
      <c r="J26" s="6">
        <v>3</v>
      </c>
      <c r="K26" s="6">
        <v>11</v>
      </c>
      <c r="L26" s="6">
        <v>108</v>
      </c>
      <c r="M26" s="6">
        <v>3</v>
      </c>
      <c r="N26" s="27" t="s">
        <v>229</v>
      </c>
      <c r="O26" s="26" t="s">
        <v>230</v>
      </c>
    </row>
    <row r="27" spans="1:15" ht="90" customHeight="1">
      <c r="A27" s="7">
        <v>25</v>
      </c>
      <c r="B27" s="7">
        <v>7</v>
      </c>
      <c r="C27" s="7">
        <v>37</v>
      </c>
      <c r="D27" s="7">
        <v>2</v>
      </c>
      <c r="E27" s="7">
        <v>2</v>
      </c>
      <c r="F27" s="7">
        <v>17</v>
      </c>
      <c r="G27" s="7">
        <v>1</v>
      </c>
      <c r="H27" s="7">
        <v>1</v>
      </c>
      <c r="I27" s="7">
        <v>36</v>
      </c>
      <c r="J27" s="7">
        <v>7</v>
      </c>
      <c r="K27" s="7">
        <v>8</v>
      </c>
      <c r="L27" s="7">
        <v>107</v>
      </c>
      <c r="M27" s="7">
        <v>3</v>
      </c>
      <c r="N27" s="27" t="s">
        <v>229</v>
      </c>
      <c r="O27" s="26" t="s">
        <v>231</v>
      </c>
    </row>
    <row r="28" spans="1:15" ht="90" customHeight="1">
      <c r="A28" s="6">
        <v>26</v>
      </c>
      <c r="B28" s="6">
        <v>5</v>
      </c>
      <c r="C28" s="6">
        <v>21</v>
      </c>
      <c r="D28" s="6">
        <v>0</v>
      </c>
      <c r="E28" s="6">
        <v>1</v>
      </c>
      <c r="F28" s="6">
        <v>6</v>
      </c>
      <c r="G28" s="6">
        <v>6</v>
      </c>
      <c r="H28" s="6">
        <v>1</v>
      </c>
      <c r="I28" s="6">
        <v>15</v>
      </c>
      <c r="J28" s="6">
        <v>8</v>
      </c>
      <c r="K28" s="6">
        <v>12</v>
      </c>
      <c r="L28" s="6">
        <v>140</v>
      </c>
      <c r="M28" s="6">
        <v>4</v>
      </c>
      <c r="N28" s="27" t="s">
        <v>232</v>
      </c>
      <c r="O28" s="26" t="s">
        <v>233</v>
      </c>
    </row>
    <row r="29" spans="1:15" ht="90" customHeight="1">
      <c r="A29" s="7">
        <v>27</v>
      </c>
      <c r="B29" s="7">
        <v>5</v>
      </c>
      <c r="C29" s="7">
        <v>27</v>
      </c>
      <c r="D29" s="7">
        <v>0</v>
      </c>
      <c r="E29" s="7">
        <v>5</v>
      </c>
      <c r="F29" s="7">
        <v>36</v>
      </c>
      <c r="G29" s="7">
        <v>8</v>
      </c>
      <c r="H29" s="7">
        <v>2</v>
      </c>
      <c r="I29" s="7">
        <v>14</v>
      </c>
      <c r="J29" s="7">
        <v>7</v>
      </c>
      <c r="K29" s="7">
        <v>6</v>
      </c>
      <c r="L29" s="7">
        <v>118</v>
      </c>
      <c r="M29" s="7">
        <v>5</v>
      </c>
      <c r="N29" s="27" t="s">
        <v>229</v>
      </c>
      <c r="O29" s="26" t="s">
        <v>234</v>
      </c>
    </row>
    <row r="30" spans="1:15" ht="90" customHeight="1">
      <c r="A30" s="6">
        <v>28</v>
      </c>
      <c r="B30" s="6">
        <v>0</v>
      </c>
      <c r="C30" s="6">
        <v>0</v>
      </c>
      <c r="D30" s="6">
        <v>0</v>
      </c>
      <c r="E30" s="6">
        <v>2</v>
      </c>
      <c r="F30" s="6">
        <v>58</v>
      </c>
      <c r="G30" s="6">
        <v>25</v>
      </c>
      <c r="H30" s="6">
        <v>1</v>
      </c>
      <c r="I30" s="6">
        <v>9</v>
      </c>
      <c r="J30" s="6">
        <v>1</v>
      </c>
      <c r="K30" s="6">
        <v>1</v>
      </c>
      <c r="L30" s="6">
        <v>127</v>
      </c>
      <c r="M30" s="6">
        <v>0</v>
      </c>
      <c r="N30" s="27" t="s">
        <v>229</v>
      </c>
      <c r="O30" s="26" t="s">
        <v>235</v>
      </c>
    </row>
    <row r="31" spans="1:15" ht="90" customHeight="1">
      <c r="A31" s="7">
        <v>29</v>
      </c>
      <c r="B31" s="7">
        <v>0</v>
      </c>
      <c r="C31" s="7">
        <v>0</v>
      </c>
      <c r="D31" s="7">
        <v>0</v>
      </c>
      <c r="E31" s="7">
        <v>0</v>
      </c>
      <c r="F31" s="7">
        <v>0</v>
      </c>
      <c r="G31" s="7">
        <v>0</v>
      </c>
      <c r="H31" s="7">
        <v>0</v>
      </c>
      <c r="I31" s="7">
        <v>0</v>
      </c>
      <c r="J31" s="7">
        <v>0</v>
      </c>
      <c r="K31" s="7">
        <v>1</v>
      </c>
      <c r="L31" s="7">
        <v>0</v>
      </c>
      <c r="M31" s="7">
        <v>0</v>
      </c>
      <c r="N31" s="27" t="s">
        <v>229</v>
      </c>
      <c r="O31" s="26" t="s">
        <v>236</v>
      </c>
    </row>
    <row r="32" spans="1:15" ht="90" customHeight="1">
      <c r="A32" s="6">
        <v>30</v>
      </c>
      <c r="B32" s="6">
        <v>1</v>
      </c>
      <c r="C32" s="6">
        <v>0</v>
      </c>
      <c r="D32" s="6">
        <v>0</v>
      </c>
      <c r="E32" s="6">
        <v>0</v>
      </c>
      <c r="F32" s="6">
        <v>0</v>
      </c>
      <c r="G32" s="6">
        <v>0</v>
      </c>
      <c r="H32" s="6">
        <v>0</v>
      </c>
      <c r="I32" s="6">
        <v>0</v>
      </c>
      <c r="J32" s="6">
        <v>0</v>
      </c>
      <c r="K32" s="6">
        <v>1</v>
      </c>
      <c r="L32" s="6">
        <v>105</v>
      </c>
      <c r="M32" s="6">
        <v>0</v>
      </c>
      <c r="N32" s="27" t="s">
        <v>196</v>
      </c>
      <c r="O32" s="26" t="s">
        <v>237</v>
      </c>
    </row>
    <row r="33" spans="1:15" ht="90" customHeight="1">
      <c r="A33" s="7">
        <v>31</v>
      </c>
      <c r="B33" s="7">
        <v>0</v>
      </c>
      <c r="C33" s="7">
        <v>0</v>
      </c>
      <c r="D33" s="7">
        <v>0</v>
      </c>
      <c r="E33" s="7">
        <v>0</v>
      </c>
      <c r="F33" s="7">
        <v>0</v>
      </c>
      <c r="G33" s="7">
        <v>0</v>
      </c>
      <c r="H33" s="7">
        <v>0</v>
      </c>
      <c r="I33" s="7">
        <v>0</v>
      </c>
      <c r="J33" s="7">
        <v>0</v>
      </c>
      <c r="K33" s="7">
        <v>0</v>
      </c>
      <c r="L33" s="7">
        <v>0</v>
      </c>
      <c r="M33" s="7">
        <v>0</v>
      </c>
      <c r="N33" s="27" t="s">
        <v>229</v>
      </c>
      <c r="O33" s="26" t="s">
        <v>238</v>
      </c>
    </row>
    <row r="34" spans="1:15">
      <c r="B34" s="13">
        <f>+SUM(B3:B33)</f>
        <v>113</v>
      </c>
      <c r="C34" s="13">
        <f t="shared" ref="C34:M34" si="0">+SUM(C3:C33)</f>
        <v>622</v>
      </c>
      <c r="D34" s="13">
        <f t="shared" si="0"/>
        <v>25</v>
      </c>
      <c r="E34" s="13">
        <f t="shared" si="0"/>
        <v>129</v>
      </c>
      <c r="F34" s="13">
        <f t="shared" si="0"/>
        <v>1851</v>
      </c>
      <c r="G34" s="13">
        <f t="shared" si="0"/>
        <v>210</v>
      </c>
      <c r="H34" s="13">
        <f t="shared" si="0"/>
        <v>38</v>
      </c>
      <c r="I34" s="13">
        <f t="shared" si="0"/>
        <v>395</v>
      </c>
      <c r="J34" s="13">
        <f t="shared" si="0"/>
        <v>99</v>
      </c>
      <c r="K34" s="13">
        <f t="shared" si="0"/>
        <v>205</v>
      </c>
      <c r="L34" s="13">
        <f t="shared" si="0"/>
        <v>2035</v>
      </c>
      <c r="M34" s="13">
        <f t="shared" si="0"/>
        <v>58</v>
      </c>
    </row>
  </sheetData>
  <mergeCells count="7">
    <mergeCell ref="O1:O2"/>
    <mergeCell ref="A1:A2"/>
    <mergeCell ref="B1:D1"/>
    <mergeCell ref="E1:G1"/>
    <mergeCell ref="H1:J1"/>
    <mergeCell ref="K1:M1"/>
    <mergeCell ref="N1:N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E2AED-C740-4B74-BBAC-BE03781B43C3}">
  <dimension ref="A1:O34"/>
  <sheetViews>
    <sheetView tabSelected="1" workbookViewId="0">
      <pane xSplit="1" ySplit="2" topLeftCell="K31" activePane="bottomRight" state="frozen"/>
      <selection pane="bottomRight" activeCell="O34" sqref="O34"/>
      <selection pane="bottomLeft"/>
      <selection pane="topRight"/>
    </sheetView>
  </sheetViews>
  <sheetFormatPr defaultColWidth="11.42578125" defaultRowHeight="12.75"/>
  <cols>
    <col min="1" max="1" width="6.140625" style="13" customWidth="1"/>
    <col min="2" max="13" width="9.7109375" style="13" customWidth="1"/>
    <col min="14" max="14" width="47.42578125" style="13" customWidth="1"/>
    <col min="15" max="15" width="84" style="13" customWidth="1"/>
    <col min="16" max="16384" width="11.42578125" style="13"/>
  </cols>
  <sheetData>
    <row r="1" spans="1:15" ht="15.75" customHeight="1">
      <c r="A1" s="67" t="s">
        <v>37</v>
      </c>
      <c r="B1" s="68" t="s">
        <v>11</v>
      </c>
      <c r="C1" s="69"/>
      <c r="D1" s="70"/>
      <c r="E1" s="71" t="s">
        <v>12</v>
      </c>
      <c r="F1" s="72"/>
      <c r="G1" s="73"/>
      <c r="H1" s="74" t="s">
        <v>38</v>
      </c>
      <c r="I1" s="75"/>
      <c r="J1" s="76"/>
      <c r="K1" s="77" t="s">
        <v>14</v>
      </c>
      <c r="L1" s="78"/>
      <c r="M1" s="79"/>
      <c r="N1" s="67" t="s">
        <v>39</v>
      </c>
      <c r="O1" s="67" t="s">
        <v>40</v>
      </c>
    </row>
    <row r="2" spans="1:15" s="12" customFormat="1" ht="32.25" customHeight="1">
      <c r="A2" s="67"/>
      <c r="B2" s="8" t="s">
        <v>41</v>
      </c>
      <c r="C2" s="8" t="s">
        <v>42</v>
      </c>
      <c r="D2" s="8" t="s">
        <v>43</v>
      </c>
      <c r="E2" s="9" t="s">
        <v>41</v>
      </c>
      <c r="F2" s="9" t="s">
        <v>42</v>
      </c>
      <c r="G2" s="9" t="s">
        <v>43</v>
      </c>
      <c r="H2" s="10" t="s">
        <v>41</v>
      </c>
      <c r="I2" s="10" t="s">
        <v>42</v>
      </c>
      <c r="J2" s="10" t="s">
        <v>43</v>
      </c>
      <c r="K2" s="11" t="s">
        <v>41</v>
      </c>
      <c r="L2" s="11" t="s">
        <v>42</v>
      </c>
      <c r="M2" s="11" t="s">
        <v>43</v>
      </c>
      <c r="N2" s="67"/>
      <c r="O2" s="67"/>
    </row>
    <row r="3" spans="1:15" ht="90" customHeight="1">
      <c r="A3" s="7">
        <v>1</v>
      </c>
      <c r="B3" s="7">
        <v>4</v>
      </c>
      <c r="C3" s="7">
        <v>34</v>
      </c>
      <c r="D3" s="7">
        <v>2</v>
      </c>
      <c r="E3" s="7">
        <v>10</v>
      </c>
      <c r="F3" s="7">
        <v>83</v>
      </c>
      <c r="G3" s="7">
        <v>6</v>
      </c>
      <c r="H3" s="7">
        <v>6</v>
      </c>
      <c r="I3" s="7">
        <v>28</v>
      </c>
      <c r="J3" s="7">
        <v>1</v>
      </c>
      <c r="K3" s="7">
        <v>19</v>
      </c>
      <c r="L3" s="7">
        <v>181</v>
      </c>
      <c r="M3" s="7">
        <v>5</v>
      </c>
      <c r="N3" s="27" t="s">
        <v>94</v>
      </c>
      <c r="O3" s="26" t="s">
        <v>239</v>
      </c>
    </row>
    <row r="4" spans="1:15" ht="90" customHeight="1">
      <c r="A4" s="6">
        <v>2</v>
      </c>
      <c r="B4" s="6">
        <v>8</v>
      </c>
      <c r="C4" s="6">
        <v>38</v>
      </c>
      <c r="D4" s="6">
        <v>1</v>
      </c>
      <c r="E4" s="6">
        <v>15</v>
      </c>
      <c r="F4" s="6">
        <v>126</v>
      </c>
      <c r="G4" s="6">
        <v>8</v>
      </c>
      <c r="H4" s="6">
        <v>3</v>
      </c>
      <c r="I4" s="6">
        <v>37</v>
      </c>
      <c r="J4" s="6">
        <v>8</v>
      </c>
      <c r="K4" s="6">
        <v>17</v>
      </c>
      <c r="L4" s="6">
        <v>147</v>
      </c>
      <c r="M4" s="6">
        <v>5</v>
      </c>
      <c r="N4" s="27" t="s">
        <v>94</v>
      </c>
      <c r="O4" s="26" t="s">
        <v>240</v>
      </c>
    </row>
    <row r="5" spans="1:15" ht="90" customHeight="1">
      <c r="A5" s="7">
        <v>3</v>
      </c>
      <c r="B5" s="7">
        <v>4</v>
      </c>
      <c r="C5" s="7">
        <v>7</v>
      </c>
      <c r="D5" s="7">
        <v>0</v>
      </c>
      <c r="E5" s="7">
        <v>11</v>
      </c>
      <c r="F5" s="7">
        <v>112</v>
      </c>
      <c r="G5" s="7">
        <v>15</v>
      </c>
      <c r="H5" s="7">
        <v>3</v>
      </c>
      <c r="I5" s="7">
        <v>31</v>
      </c>
      <c r="J5" s="7">
        <v>8</v>
      </c>
      <c r="K5" s="7">
        <v>18</v>
      </c>
      <c r="L5" s="7">
        <v>141</v>
      </c>
      <c r="M5" s="7">
        <v>7</v>
      </c>
      <c r="N5" s="27" t="s">
        <v>94</v>
      </c>
      <c r="O5" s="26" t="s">
        <v>241</v>
      </c>
    </row>
    <row r="6" spans="1:15" ht="90" customHeight="1">
      <c r="A6" s="6">
        <v>4</v>
      </c>
      <c r="B6" s="6">
        <v>3</v>
      </c>
      <c r="C6" s="6">
        <v>4</v>
      </c>
      <c r="D6" s="6">
        <v>0</v>
      </c>
      <c r="E6" s="6">
        <v>7</v>
      </c>
      <c r="F6" s="6">
        <v>155</v>
      </c>
      <c r="G6" s="6">
        <v>9</v>
      </c>
      <c r="H6" s="6">
        <v>3</v>
      </c>
      <c r="I6" s="6">
        <v>21</v>
      </c>
      <c r="J6" s="6">
        <v>12</v>
      </c>
      <c r="K6" s="6">
        <v>18</v>
      </c>
      <c r="L6" s="6">
        <v>136</v>
      </c>
      <c r="M6" s="6">
        <v>3</v>
      </c>
      <c r="N6" s="27" t="s">
        <v>94</v>
      </c>
      <c r="O6" s="26" t="s">
        <v>242</v>
      </c>
    </row>
    <row r="7" spans="1:15" ht="90" customHeight="1">
      <c r="A7" s="7">
        <v>5</v>
      </c>
      <c r="B7" s="7">
        <v>4</v>
      </c>
      <c r="C7" s="7">
        <v>18</v>
      </c>
      <c r="D7" s="7">
        <v>0</v>
      </c>
      <c r="E7" s="7">
        <v>6</v>
      </c>
      <c r="F7" s="7">
        <v>142</v>
      </c>
      <c r="G7" s="7">
        <v>37</v>
      </c>
      <c r="H7" s="7">
        <v>4</v>
      </c>
      <c r="I7" s="7">
        <v>49</v>
      </c>
      <c r="J7" s="7">
        <v>35</v>
      </c>
      <c r="K7" s="7">
        <v>2</v>
      </c>
      <c r="L7" s="7">
        <v>99</v>
      </c>
      <c r="M7" s="7">
        <v>1</v>
      </c>
      <c r="N7" s="27" t="s">
        <v>94</v>
      </c>
      <c r="O7" s="26" t="s">
        <v>243</v>
      </c>
    </row>
    <row r="8" spans="1:15" ht="90" customHeight="1">
      <c r="A8" s="6">
        <v>6</v>
      </c>
      <c r="B8" s="6">
        <v>1</v>
      </c>
      <c r="C8" s="6">
        <v>0</v>
      </c>
      <c r="D8" s="6">
        <v>0</v>
      </c>
      <c r="E8" s="6">
        <v>4</v>
      </c>
      <c r="F8" s="6">
        <v>78</v>
      </c>
      <c r="G8" s="6">
        <v>14</v>
      </c>
      <c r="H8" s="6">
        <v>1</v>
      </c>
      <c r="I8" s="6">
        <v>0</v>
      </c>
      <c r="J8" s="6">
        <v>0</v>
      </c>
      <c r="K8" s="6">
        <v>0</v>
      </c>
      <c r="L8" s="6">
        <v>0</v>
      </c>
      <c r="M8" s="6">
        <v>0</v>
      </c>
      <c r="N8" s="27" t="s">
        <v>94</v>
      </c>
      <c r="O8" s="26" t="s">
        <v>244</v>
      </c>
    </row>
    <row r="9" spans="1:15" ht="90" customHeight="1">
      <c r="A9" s="7">
        <v>7</v>
      </c>
      <c r="B9" s="7">
        <v>2</v>
      </c>
      <c r="C9" s="7">
        <v>1</v>
      </c>
      <c r="D9" s="7">
        <v>1</v>
      </c>
      <c r="E9" s="7">
        <v>8</v>
      </c>
      <c r="F9" s="29">
        <v>71</v>
      </c>
      <c r="G9" s="29">
        <v>5</v>
      </c>
      <c r="H9" s="7">
        <v>5</v>
      </c>
      <c r="I9" s="7">
        <v>27</v>
      </c>
      <c r="J9" s="7">
        <v>5</v>
      </c>
      <c r="K9" s="7">
        <v>18</v>
      </c>
      <c r="L9" s="7">
        <v>136</v>
      </c>
      <c r="M9" s="7">
        <v>2</v>
      </c>
      <c r="N9" s="27" t="s">
        <v>94</v>
      </c>
      <c r="O9" s="26" t="s">
        <v>245</v>
      </c>
    </row>
    <row r="10" spans="1:15" ht="90" customHeight="1">
      <c r="A10" s="6">
        <v>8</v>
      </c>
      <c r="B10" s="6">
        <v>9</v>
      </c>
      <c r="C10" s="6">
        <v>25</v>
      </c>
      <c r="D10" s="6">
        <v>5</v>
      </c>
      <c r="E10" s="6">
        <v>6</v>
      </c>
      <c r="F10" s="6">
        <v>87</v>
      </c>
      <c r="G10" s="6">
        <v>16</v>
      </c>
      <c r="H10" s="6">
        <v>3</v>
      </c>
      <c r="I10" s="6">
        <v>38</v>
      </c>
      <c r="J10" s="6">
        <v>5</v>
      </c>
      <c r="K10" s="6">
        <v>16</v>
      </c>
      <c r="L10" s="6">
        <v>129</v>
      </c>
      <c r="M10" s="6">
        <v>3</v>
      </c>
      <c r="N10" s="27" t="s">
        <v>94</v>
      </c>
      <c r="O10" s="26" t="s">
        <v>246</v>
      </c>
    </row>
    <row r="11" spans="1:15" ht="90" customHeight="1">
      <c r="A11" s="7">
        <v>9</v>
      </c>
      <c r="B11" s="7">
        <v>9</v>
      </c>
      <c r="C11" s="7">
        <v>36</v>
      </c>
      <c r="D11" s="7">
        <v>0</v>
      </c>
      <c r="E11" s="7">
        <v>11</v>
      </c>
      <c r="F11" s="7">
        <v>87</v>
      </c>
      <c r="G11" s="7">
        <v>16</v>
      </c>
      <c r="H11" s="7">
        <v>2</v>
      </c>
      <c r="I11" s="7">
        <v>35</v>
      </c>
      <c r="J11" s="7">
        <v>11</v>
      </c>
      <c r="K11" s="7">
        <v>16</v>
      </c>
      <c r="L11" s="7">
        <v>124</v>
      </c>
      <c r="M11" s="7">
        <v>0</v>
      </c>
      <c r="N11" s="27" t="s">
        <v>94</v>
      </c>
      <c r="O11" s="26" t="s">
        <v>247</v>
      </c>
    </row>
    <row r="12" spans="1:15" ht="90" customHeight="1">
      <c r="A12" s="6">
        <v>10</v>
      </c>
      <c r="B12" s="6">
        <v>2</v>
      </c>
      <c r="C12" s="6">
        <v>5</v>
      </c>
      <c r="D12" s="6">
        <v>0</v>
      </c>
      <c r="E12" s="6">
        <v>4</v>
      </c>
      <c r="F12" s="6">
        <v>69</v>
      </c>
      <c r="G12" s="6">
        <v>7</v>
      </c>
      <c r="H12" s="6">
        <v>2</v>
      </c>
      <c r="I12" s="6">
        <v>13</v>
      </c>
      <c r="J12" s="6">
        <v>3</v>
      </c>
      <c r="K12" s="6">
        <v>15</v>
      </c>
      <c r="L12" s="6">
        <v>146</v>
      </c>
      <c r="M12" s="6">
        <v>0</v>
      </c>
      <c r="N12" s="27" t="s">
        <v>94</v>
      </c>
      <c r="O12" s="26" t="s">
        <v>248</v>
      </c>
    </row>
    <row r="13" spans="1:15" ht="90" customHeight="1">
      <c r="A13" s="7">
        <v>11</v>
      </c>
      <c r="B13" s="7">
        <v>2</v>
      </c>
      <c r="C13" s="7">
        <v>8</v>
      </c>
      <c r="D13" s="7">
        <v>0</v>
      </c>
      <c r="E13" s="7">
        <v>10</v>
      </c>
      <c r="F13" s="7">
        <v>84</v>
      </c>
      <c r="G13" s="7">
        <v>2</v>
      </c>
      <c r="H13" s="7">
        <v>3</v>
      </c>
      <c r="I13" s="7">
        <v>11</v>
      </c>
      <c r="J13" s="7">
        <v>0</v>
      </c>
      <c r="K13" s="7">
        <v>19</v>
      </c>
      <c r="L13" s="7">
        <v>95</v>
      </c>
      <c r="M13" s="7">
        <v>0</v>
      </c>
      <c r="N13" s="27" t="s">
        <v>249</v>
      </c>
      <c r="O13" s="26" t="s">
        <v>250</v>
      </c>
    </row>
    <row r="14" spans="1:15" ht="90" customHeight="1">
      <c r="A14" s="6">
        <v>12</v>
      </c>
      <c r="B14" s="6">
        <v>4</v>
      </c>
      <c r="C14" s="6">
        <v>2</v>
      </c>
      <c r="D14" s="6">
        <v>0</v>
      </c>
      <c r="E14" s="6">
        <v>7</v>
      </c>
      <c r="F14" s="6">
        <v>140</v>
      </c>
      <c r="G14" s="6">
        <v>14</v>
      </c>
      <c r="H14" s="6">
        <v>3</v>
      </c>
      <c r="I14" s="6">
        <v>5</v>
      </c>
      <c r="J14" s="6">
        <v>0</v>
      </c>
      <c r="K14" s="6">
        <v>0</v>
      </c>
      <c r="L14" s="6">
        <v>0</v>
      </c>
      <c r="M14" s="6">
        <v>0</v>
      </c>
      <c r="N14" s="27" t="s">
        <v>249</v>
      </c>
      <c r="O14" s="26" t="s">
        <v>251</v>
      </c>
    </row>
    <row r="15" spans="1:15" ht="90" customHeight="1">
      <c r="A15" s="7">
        <v>13</v>
      </c>
      <c r="B15" s="7">
        <v>0</v>
      </c>
      <c r="C15" s="7">
        <v>0</v>
      </c>
      <c r="D15" s="7">
        <v>0</v>
      </c>
      <c r="E15" s="7">
        <v>0</v>
      </c>
      <c r="F15" s="7">
        <v>0</v>
      </c>
      <c r="G15" s="7">
        <v>0</v>
      </c>
      <c r="H15" s="7">
        <v>1</v>
      </c>
      <c r="I15" s="7">
        <v>0</v>
      </c>
      <c r="J15" s="7">
        <v>0</v>
      </c>
      <c r="K15" s="7">
        <v>1</v>
      </c>
      <c r="L15" s="7">
        <v>8</v>
      </c>
      <c r="M15" s="7">
        <v>0</v>
      </c>
      <c r="N15" s="27" t="s">
        <v>249</v>
      </c>
      <c r="O15" s="28" t="s">
        <v>252</v>
      </c>
    </row>
    <row r="16" spans="1:15" ht="90" customHeight="1">
      <c r="A16" s="6">
        <v>14</v>
      </c>
      <c r="B16" s="6">
        <v>13</v>
      </c>
      <c r="C16" s="6">
        <v>25</v>
      </c>
      <c r="D16" s="6">
        <v>0</v>
      </c>
      <c r="E16" s="6">
        <v>3</v>
      </c>
      <c r="F16" s="6">
        <v>33</v>
      </c>
      <c r="G16" s="6">
        <v>1</v>
      </c>
      <c r="H16" s="6">
        <v>3</v>
      </c>
      <c r="I16" s="6">
        <v>30</v>
      </c>
      <c r="J16" s="6">
        <v>4</v>
      </c>
      <c r="K16" s="6">
        <v>19</v>
      </c>
      <c r="L16" s="6">
        <v>86</v>
      </c>
      <c r="M16" s="6">
        <v>1</v>
      </c>
      <c r="N16" s="27" t="s">
        <v>249</v>
      </c>
      <c r="O16" s="26" t="s">
        <v>253</v>
      </c>
    </row>
    <row r="17" spans="1:15" ht="90" customHeight="1">
      <c r="A17" s="7">
        <v>15</v>
      </c>
      <c r="B17" s="7">
        <v>8</v>
      </c>
      <c r="C17" s="7">
        <v>32</v>
      </c>
      <c r="D17" s="7">
        <v>3</v>
      </c>
      <c r="E17" s="7">
        <v>9</v>
      </c>
      <c r="F17" s="7">
        <v>105</v>
      </c>
      <c r="G17" s="7">
        <v>12</v>
      </c>
      <c r="H17" s="7">
        <v>4</v>
      </c>
      <c r="I17" s="7">
        <v>26</v>
      </c>
      <c r="J17" s="7">
        <v>3</v>
      </c>
      <c r="K17" s="7">
        <v>13</v>
      </c>
      <c r="L17" s="7">
        <v>96</v>
      </c>
      <c r="M17" s="7">
        <v>3</v>
      </c>
      <c r="N17" s="27" t="s">
        <v>249</v>
      </c>
      <c r="O17" s="26" t="s">
        <v>254</v>
      </c>
    </row>
    <row r="18" spans="1:15" ht="90" customHeight="1">
      <c r="A18" s="6">
        <v>16</v>
      </c>
      <c r="B18" s="6">
        <v>11</v>
      </c>
      <c r="C18" s="6">
        <v>12</v>
      </c>
      <c r="D18" s="6">
        <v>2</v>
      </c>
      <c r="E18" s="6">
        <v>13</v>
      </c>
      <c r="F18" s="6">
        <v>96</v>
      </c>
      <c r="G18" s="6">
        <v>18</v>
      </c>
      <c r="H18" s="6">
        <v>1</v>
      </c>
      <c r="I18" s="6">
        <v>25</v>
      </c>
      <c r="J18" s="6">
        <v>8</v>
      </c>
      <c r="K18" s="6">
        <v>14</v>
      </c>
      <c r="L18" s="6">
        <v>80</v>
      </c>
      <c r="M18" s="6">
        <v>1</v>
      </c>
      <c r="N18" s="27" t="s">
        <v>249</v>
      </c>
      <c r="O18" s="26" t="s">
        <v>255</v>
      </c>
    </row>
    <row r="19" spans="1:15" ht="90" customHeight="1">
      <c r="A19" s="7">
        <v>17</v>
      </c>
      <c r="B19" s="7">
        <v>4</v>
      </c>
      <c r="C19" s="7">
        <v>22</v>
      </c>
      <c r="D19" s="7">
        <v>0</v>
      </c>
      <c r="E19" s="7">
        <v>10</v>
      </c>
      <c r="F19" s="7">
        <v>114</v>
      </c>
      <c r="G19" s="7">
        <v>23</v>
      </c>
      <c r="H19" s="7">
        <v>1</v>
      </c>
      <c r="I19" s="7">
        <v>26</v>
      </c>
      <c r="J19" s="7">
        <v>8</v>
      </c>
      <c r="K19" s="7">
        <v>16</v>
      </c>
      <c r="L19" s="7">
        <v>115</v>
      </c>
      <c r="M19" s="7">
        <v>5</v>
      </c>
      <c r="N19" s="27" t="s">
        <v>249</v>
      </c>
      <c r="O19" s="26" t="s">
        <v>256</v>
      </c>
    </row>
    <row r="20" spans="1:15" ht="90" customHeight="1">
      <c r="A20" s="6">
        <v>18</v>
      </c>
      <c r="B20" s="6">
        <v>8</v>
      </c>
      <c r="C20" s="6">
        <v>21</v>
      </c>
      <c r="D20" s="6">
        <v>2</v>
      </c>
      <c r="E20" s="6">
        <v>3</v>
      </c>
      <c r="F20" s="6">
        <v>48</v>
      </c>
      <c r="G20" s="6">
        <v>6</v>
      </c>
      <c r="H20" s="6">
        <v>3</v>
      </c>
      <c r="I20" s="6">
        <v>23</v>
      </c>
      <c r="J20" s="6">
        <v>9</v>
      </c>
      <c r="K20" s="6">
        <v>12</v>
      </c>
      <c r="L20" s="6">
        <v>109</v>
      </c>
      <c r="M20" s="6">
        <v>4</v>
      </c>
      <c r="N20" s="27" t="s">
        <v>249</v>
      </c>
      <c r="O20" s="26" t="s">
        <v>257</v>
      </c>
    </row>
    <row r="21" spans="1:15" ht="90" customHeight="1">
      <c r="A21" s="7">
        <v>19</v>
      </c>
      <c r="B21" s="7">
        <v>2</v>
      </c>
      <c r="C21" s="7">
        <v>3</v>
      </c>
      <c r="D21" s="7">
        <v>0</v>
      </c>
      <c r="E21" s="7">
        <v>2</v>
      </c>
      <c r="F21" s="7">
        <v>82</v>
      </c>
      <c r="G21" s="7">
        <v>15</v>
      </c>
      <c r="H21" s="7">
        <v>3</v>
      </c>
      <c r="I21" s="7">
        <v>5</v>
      </c>
      <c r="J21" s="7">
        <v>0</v>
      </c>
      <c r="K21" s="7">
        <v>1</v>
      </c>
      <c r="L21" s="7">
        <v>2</v>
      </c>
      <c r="M21" s="7">
        <v>0</v>
      </c>
      <c r="N21" s="27" t="s">
        <v>249</v>
      </c>
      <c r="O21" s="26" t="s">
        <v>258</v>
      </c>
    </row>
    <row r="22" spans="1:15" ht="90" customHeight="1">
      <c r="A22" s="6">
        <v>20</v>
      </c>
      <c r="B22" s="6">
        <v>0</v>
      </c>
      <c r="C22" s="6">
        <v>0</v>
      </c>
      <c r="D22" s="6">
        <v>0</v>
      </c>
      <c r="E22" s="6">
        <v>2</v>
      </c>
      <c r="F22" s="6">
        <v>25</v>
      </c>
      <c r="G22" s="6">
        <v>2</v>
      </c>
      <c r="H22" s="6">
        <v>0</v>
      </c>
      <c r="I22" s="6">
        <v>0</v>
      </c>
      <c r="J22" s="6">
        <v>0</v>
      </c>
      <c r="K22" s="6">
        <v>0</v>
      </c>
      <c r="L22" s="6">
        <v>0</v>
      </c>
      <c r="M22" s="6">
        <v>0</v>
      </c>
      <c r="N22" s="27" t="s">
        <v>249</v>
      </c>
      <c r="O22" s="26" t="s">
        <v>259</v>
      </c>
    </row>
    <row r="23" spans="1:15" ht="90" customHeight="1">
      <c r="A23" s="7">
        <v>21</v>
      </c>
      <c r="B23" s="7">
        <v>5</v>
      </c>
      <c r="C23" s="7">
        <v>16</v>
      </c>
      <c r="D23" s="7">
        <v>0</v>
      </c>
      <c r="E23" s="7">
        <v>6</v>
      </c>
      <c r="F23" s="7">
        <v>49</v>
      </c>
      <c r="G23" s="7">
        <v>9</v>
      </c>
      <c r="H23" s="7">
        <v>5</v>
      </c>
      <c r="I23" s="7">
        <v>29</v>
      </c>
      <c r="J23" s="7">
        <v>2</v>
      </c>
      <c r="K23" s="7">
        <v>15</v>
      </c>
      <c r="L23" s="7">
        <v>106</v>
      </c>
      <c r="M23" s="7">
        <v>3</v>
      </c>
      <c r="N23" s="27" t="s">
        <v>249</v>
      </c>
      <c r="O23" s="26" t="s">
        <v>260</v>
      </c>
    </row>
    <row r="24" spans="1:15" ht="90" customHeight="1">
      <c r="A24" s="6">
        <v>22</v>
      </c>
      <c r="B24" s="6">
        <v>8</v>
      </c>
      <c r="C24" s="6">
        <v>11</v>
      </c>
      <c r="D24" s="6">
        <v>1</v>
      </c>
      <c r="E24" s="6">
        <v>1</v>
      </c>
      <c r="F24" s="6">
        <v>0</v>
      </c>
      <c r="G24" s="6">
        <v>0</v>
      </c>
      <c r="H24" s="6">
        <v>4</v>
      </c>
      <c r="I24" s="6">
        <v>22</v>
      </c>
      <c r="J24" s="6">
        <v>0</v>
      </c>
      <c r="K24" s="6">
        <v>14</v>
      </c>
      <c r="L24" s="6">
        <v>108</v>
      </c>
      <c r="M24" s="6">
        <v>7</v>
      </c>
      <c r="N24" s="27" t="s">
        <v>249</v>
      </c>
      <c r="O24" s="26" t="s">
        <v>261</v>
      </c>
    </row>
    <row r="25" spans="1:15" ht="90" customHeight="1">
      <c r="A25" s="7">
        <v>23</v>
      </c>
      <c r="B25" s="7">
        <v>9</v>
      </c>
      <c r="C25" s="7">
        <v>12</v>
      </c>
      <c r="D25" s="7">
        <v>2</v>
      </c>
      <c r="E25" s="7">
        <v>9</v>
      </c>
      <c r="F25" s="7">
        <v>117</v>
      </c>
      <c r="G25" s="7">
        <v>11</v>
      </c>
      <c r="H25" s="7">
        <v>1</v>
      </c>
      <c r="I25" s="7">
        <v>33</v>
      </c>
      <c r="J25" s="7">
        <v>10</v>
      </c>
      <c r="K25" s="7">
        <v>15</v>
      </c>
      <c r="L25" s="7">
        <v>124</v>
      </c>
      <c r="M25" s="7">
        <v>2</v>
      </c>
      <c r="N25" s="27" t="s">
        <v>249</v>
      </c>
      <c r="O25" s="26" t="s">
        <v>262</v>
      </c>
    </row>
    <row r="26" spans="1:15" ht="90" customHeight="1">
      <c r="A26" s="6">
        <v>24</v>
      </c>
      <c r="B26" s="6">
        <v>10</v>
      </c>
      <c r="C26" s="6">
        <v>62</v>
      </c>
      <c r="D26" s="6">
        <v>0</v>
      </c>
      <c r="E26" s="6">
        <v>7</v>
      </c>
      <c r="F26" s="53">
        <v>62</v>
      </c>
      <c r="G26" s="53">
        <v>1</v>
      </c>
      <c r="H26" s="6">
        <v>2</v>
      </c>
      <c r="I26" s="6">
        <v>28</v>
      </c>
      <c r="J26" s="6">
        <v>9</v>
      </c>
      <c r="K26" s="6">
        <v>14</v>
      </c>
      <c r="L26" s="6">
        <v>117</v>
      </c>
      <c r="M26" s="6">
        <v>3</v>
      </c>
      <c r="N26" s="27" t="s">
        <v>249</v>
      </c>
      <c r="O26" s="26" t="s">
        <v>263</v>
      </c>
    </row>
    <row r="27" spans="1:15" ht="90" customHeight="1">
      <c r="A27" s="7">
        <v>25</v>
      </c>
      <c r="B27" s="7">
        <v>8</v>
      </c>
      <c r="C27" s="7">
        <v>69</v>
      </c>
      <c r="D27" s="7">
        <v>2</v>
      </c>
      <c r="E27" s="51">
        <v>10</v>
      </c>
      <c r="F27" s="50">
        <v>104</v>
      </c>
      <c r="G27" s="50">
        <v>2</v>
      </c>
      <c r="H27" s="52">
        <v>3</v>
      </c>
      <c r="I27" s="7">
        <v>24</v>
      </c>
      <c r="J27" s="7">
        <v>11</v>
      </c>
      <c r="K27" s="7">
        <v>15</v>
      </c>
      <c r="L27" s="7">
        <v>117</v>
      </c>
      <c r="M27" s="7">
        <v>1</v>
      </c>
      <c r="N27" s="27" t="s">
        <v>249</v>
      </c>
      <c r="O27" s="26" t="s">
        <v>264</v>
      </c>
    </row>
    <row r="28" spans="1:15" ht="90" customHeight="1">
      <c r="A28" s="6">
        <v>26</v>
      </c>
      <c r="B28" s="6">
        <v>2</v>
      </c>
      <c r="C28" s="6">
        <v>11</v>
      </c>
      <c r="D28" s="6">
        <v>0</v>
      </c>
      <c r="E28" s="6">
        <v>6</v>
      </c>
      <c r="F28" s="54">
        <v>82</v>
      </c>
      <c r="G28" s="54">
        <v>1</v>
      </c>
      <c r="H28" s="6">
        <v>2</v>
      </c>
      <c r="I28" s="6">
        <v>4</v>
      </c>
      <c r="J28" s="6">
        <v>0</v>
      </c>
      <c r="K28" s="6">
        <v>0</v>
      </c>
      <c r="L28" s="6">
        <v>0</v>
      </c>
      <c r="M28" s="6">
        <v>0</v>
      </c>
      <c r="N28" s="27" t="s">
        <v>249</v>
      </c>
      <c r="O28" s="26" t="s">
        <v>265</v>
      </c>
    </row>
    <row r="29" spans="1:15" ht="90" customHeight="1">
      <c r="A29" s="7">
        <v>27</v>
      </c>
      <c r="B29" s="7">
        <v>1</v>
      </c>
      <c r="C29" s="7">
        <v>4</v>
      </c>
      <c r="D29" s="7">
        <v>0</v>
      </c>
      <c r="E29" s="7">
        <v>1</v>
      </c>
      <c r="F29" s="7">
        <v>17</v>
      </c>
      <c r="G29" s="7">
        <v>1</v>
      </c>
      <c r="H29" s="7">
        <v>0</v>
      </c>
      <c r="I29" s="7">
        <v>0</v>
      </c>
      <c r="J29" s="7">
        <v>0</v>
      </c>
      <c r="K29" s="7">
        <v>0</v>
      </c>
      <c r="L29" s="7">
        <v>0</v>
      </c>
      <c r="M29" s="7">
        <v>0</v>
      </c>
      <c r="N29" s="27" t="s">
        <v>249</v>
      </c>
      <c r="O29" s="26" t="s">
        <v>266</v>
      </c>
    </row>
    <row r="30" spans="1:15" ht="90" customHeight="1">
      <c r="A30" s="6">
        <v>28</v>
      </c>
      <c r="B30" s="6">
        <v>1</v>
      </c>
      <c r="C30" s="6">
        <v>1</v>
      </c>
      <c r="D30" s="6">
        <v>0</v>
      </c>
      <c r="E30" s="6">
        <v>5</v>
      </c>
      <c r="F30" s="6">
        <v>118</v>
      </c>
      <c r="G30" s="6">
        <v>2</v>
      </c>
      <c r="H30" s="6">
        <v>3</v>
      </c>
      <c r="I30" s="6">
        <v>24</v>
      </c>
      <c r="J30" s="6">
        <v>9</v>
      </c>
      <c r="K30" s="6">
        <v>10</v>
      </c>
      <c r="L30" s="6">
        <v>127</v>
      </c>
      <c r="M30" s="6">
        <v>0</v>
      </c>
      <c r="N30" s="27" t="s">
        <v>249</v>
      </c>
      <c r="O30" s="26" t="s">
        <v>267</v>
      </c>
    </row>
    <row r="31" spans="1:15" ht="90" customHeight="1">
      <c r="A31" s="7">
        <v>29</v>
      </c>
      <c r="B31" s="7">
        <v>1</v>
      </c>
      <c r="C31" s="7">
        <v>27</v>
      </c>
      <c r="D31" s="7">
        <v>0</v>
      </c>
      <c r="E31" s="7">
        <v>4</v>
      </c>
      <c r="F31" s="7">
        <v>47</v>
      </c>
      <c r="G31" s="7">
        <v>1</v>
      </c>
      <c r="H31" s="7">
        <v>1</v>
      </c>
      <c r="I31" s="7">
        <v>25</v>
      </c>
      <c r="J31" s="7">
        <v>5</v>
      </c>
      <c r="K31" s="7">
        <v>10</v>
      </c>
      <c r="L31" s="7">
        <v>142</v>
      </c>
      <c r="M31" s="7">
        <v>1</v>
      </c>
      <c r="N31" s="27" t="s">
        <v>249</v>
      </c>
      <c r="O31" s="26" t="s">
        <v>268</v>
      </c>
    </row>
    <row r="32" spans="1:15" ht="90" customHeight="1">
      <c r="A32" s="6">
        <v>30</v>
      </c>
      <c r="B32" s="6">
        <v>10</v>
      </c>
      <c r="C32" s="6">
        <v>68</v>
      </c>
      <c r="D32" s="6">
        <v>0</v>
      </c>
      <c r="E32" s="6">
        <v>3</v>
      </c>
      <c r="F32" s="6">
        <v>46</v>
      </c>
      <c r="G32" s="6">
        <v>1</v>
      </c>
      <c r="H32" s="6">
        <v>2</v>
      </c>
      <c r="I32" s="6">
        <v>33</v>
      </c>
      <c r="J32" s="6">
        <v>2</v>
      </c>
      <c r="K32" s="6">
        <v>11</v>
      </c>
      <c r="L32" s="6">
        <v>122</v>
      </c>
      <c r="M32" s="6">
        <v>5</v>
      </c>
      <c r="N32" s="27" t="s">
        <v>249</v>
      </c>
      <c r="O32" s="26" t="s">
        <v>269</v>
      </c>
    </row>
    <row r="33" spans="1:15" ht="90" customHeight="1">
      <c r="A33" s="7">
        <v>31</v>
      </c>
      <c r="B33" s="7">
        <v>1</v>
      </c>
      <c r="C33" s="7">
        <v>6</v>
      </c>
      <c r="D33" s="7">
        <v>0</v>
      </c>
      <c r="E33" s="7">
        <v>0</v>
      </c>
      <c r="F33" s="7">
        <v>0</v>
      </c>
      <c r="G33" s="7">
        <v>0</v>
      </c>
      <c r="H33" s="7">
        <v>2</v>
      </c>
      <c r="I33" s="7">
        <v>15</v>
      </c>
      <c r="J33" s="7">
        <v>1</v>
      </c>
      <c r="K33" s="7">
        <v>8</v>
      </c>
      <c r="L33" s="7">
        <v>120</v>
      </c>
      <c r="M33" s="7">
        <v>5</v>
      </c>
      <c r="N33" s="27" t="s">
        <v>249</v>
      </c>
      <c r="O33" s="26" t="s">
        <v>270</v>
      </c>
    </row>
    <row r="34" spans="1:15">
      <c r="B34" s="13">
        <f>+SUM(B3:B33)</f>
        <v>154</v>
      </c>
      <c r="C34" s="13">
        <f t="shared" ref="C34:M34" si="0">+SUM(C3:C33)</f>
        <v>580</v>
      </c>
      <c r="D34" s="13">
        <f t="shared" si="0"/>
        <v>21</v>
      </c>
      <c r="E34" s="13">
        <f t="shared" si="0"/>
        <v>193</v>
      </c>
      <c r="F34" s="13">
        <f>+SUM(F3:F33)</f>
        <v>2379</v>
      </c>
      <c r="G34" s="13">
        <f>+SUM(G3:G33)</f>
        <v>255</v>
      </c>
      <c r="H34" s="13">
        <f t="shared" si="0"/>
        <v>79</v>
      </c>
      <c r="I34" s="13">
        <f t="shared" si="0"/>
        <v>667</v>
      </c>
      <c r="J34" s="13">
        <f t="shared" si="0"/>
        <v>169</v>
      </c>
      <c r="K34" s="13">
        <f t="shared" si="0"/>
        <v>346</v>
      </c>
      <c r="L34" s="13">
        <f t="shared" si="0"/>
        <v>2913</v>
      </c>
      <c r="M34" s="13">
        <f t="shared" si="0"/>
        <v>67</v>
      </c>
    </row>
  </sheetData>
  <mergeCells count="7">
    <mergeCell ref="O1:O2"/>
    <mergeCell ref="A1:A2"/>
    <mergeCell ref="B1:D1"/>
    <mergeCell ref="E1:G1"/>
    <mergeCell ref="H1:J1"/>
    <mergeCell ref="K1:M1"/>
    <mergeCell ref="N1:N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7F8B8-F17D-4924-9194-20D923566D62}">
  <dimension ref="A1:O34"/>
  <sheetViews>
    <sheetView workbookViewId="0">
      <pane xSplit="1" ySplit="2" topLeftCell="B3" activePane="bottomRight" state="frozen"/>
      <selection pane="bottomRight" activeCell="K6" sqref="K6"/>
      <selection pane="bottomLeft"/>
      <selection pane="topRight"/>
    </sheetView>
  </sheetViews>
  <sheetFormatPr defaultColWidth="11.42578125" defaultRowHeight="12.75"/>
  <cols>
    <col min="1" max="1" width="6.140625" style="13" customWidth="1"/>
    <col min="2" max="13" width="9.7109375" style="13" customWidth="1"/>
    <col min="14" max="14" width="47.42578125" style="13" customWidth="1"/>
    <col min="15" max="15" width="84" style="13" customWidth="1"/>
    <col min="16" max="16384" width="11.42578125" style="13"/>
  </cols>
  <sheetData>
    <row r="1" spans="1:15" ht="15.75" customHeight="1">
      <c r="A1" s="67" t="s">
        <v>37</v>
      </c>
      <c r="B1" s="68" t="s">
        <v>11</v>
      </c>
      <c r="C1" s="69"/>
      <c r="D1" s="70"/>
      <c r="E1" s="71" t="s">
        <v>12</v>
      </c>
      <c r="F1" s="72"/>
      <c r="G1" s="73"/>
      <c r="H1" s="74" t="s">
        <v>38</v>
      </c>
      <c r="I1" s="75"/>
      <c r="J1" s="76"/>
      <c r="K1" s="77" t="s">
        <v>14</v>
      </c>
      <c r="L1" s="78"/>
      <c r="M1" s="79"/>
      <c r="N1" s="67" t="s">
        <v>39</v>
      </c>
      <c r="O1" s="67" t="s">
        <v>40</v>
      </c>
    </row>
    <row r="2" spans="1:15" s="12" customFormat="1" ht="32.25" customHeight="1">
      <c r="A2" s="67"/>
      <c r="B2" s="8" t="s">
        <v>41</v>
      </c>
      <c r="C2" s="8" t="s">
        <v>42</v>
      </c>
      <c r="D2" s="8" t="s">
        <v>43</v>
      </c>
      <c r="E2" s="9" t="s">
        <v>41</v>
      </c>
      <c r="F2" s="9" t="s">
        <v>42</v>
      </c>
      <c r="G2" s="9" t="s">
        <v>43</v>
      </c>
      <c r="H2" s="10" t="s">
        <v>41</v>
      </c>
      <c r="I2" s="10" t="s">
        <v>42</v>
      </c>
      <c r="J2" s="10" t="s">
        <v>43</v>
      </c>
      <c r="K2" s="11" t="s">
        <v>41</v>
      </c>
      <c r="L2" s="11" t="s">
        <v>42</v>
      </c>
      <c r="M2" s="11" t="s">
        <v>43</v>
      </c>
      <c r="N2" s="67"/>
      <c r="O2" s="67"/>
    </row>
    <row r="3" spans="1:15" ht="90" customHeight="1">
      <c r="A3" s="7">
        <v>1</v>
      </c>
      <c r="B3" s="7"/>
      <c r="C3" s="7"/>
      <c r="D3" s="7"/>
      <c r="E3" s="7"/>
      <c r="F3" s="7"/>
      <c r="G3" s="7"/>
      <c r="H3" s="7"/>
      <c r="I3" s="7"/>
      <c r="J3" s="7"/>
      <c r="K3" s="7">
        <v>12</v>
      </c>
      <c r="L3" s="7">
        <v>113</v>
      </c>
      <c r="M3" s="7">
        <v>3</v>
      </c>
      <c r="N3" s="5" t="s">
        <v>271</v>
      </c>
      <c r="O3" s="14" t="s">
        <v>272</v>
      </c>
    </row>
    <row r="4" spans="1:15" ht="90" customHeight="1">
      <c r="A4" s="6">
        <v>2</v>
      </c>
      <c r="B4" s="6"/>
      <c r="C4" s="6"/>
      <c r="D4" s="6"/>
      <c r="E4" s="6"/>
      <c r="F4" s="6"/>
      <c r="G4" s="6"/>
      <c r="H4" s="6"/>
      <c r="I4" s="6"/>
      <c r="J4" s="6"/>
      <c r="K4" s="6">
        <v>0</v>
      </c>
      <c r="L4" s="6">
        <v>0</v>
      </c>
      <c r="M4" s="6">
        <v>0</v>
      </c>
      <c r="N4" s="5" t="s">
        <v>271</v>
      </c>
      <c r="O4" s="26" t="s">
        <v>273</v>
      </c>
    </row>
    <row r="5" spans="1:15" ht="90" customHeight="1">
      <c r="A5" s="7">
        <v>3</v>
      </c>
      <c r="B5" s="7"/>
      <c r="C5" s="7"/>
      <c r="D5" s="7"/>
      <c r="E5" s="7"/>
      <c r="F5" s="7"/>
      <c r="G5" s="7"/>
      <c r="H5" s="7"/>
      <c r="I5" s="7"/>
      <c r="J5" s="7"/>
      <c r="K5" s="7">
        <v>0</v>
      </c>
      <c r="L5" s="7">
        <v>0</v>
      </c>
      <c r="M5" s="7">
        <v>0</v>
      </c>
      <c r="N5" s="5" t="s">
        <v>271</v>
      </c>
      <c r="O5" s="14" t="s">
        <v>274</v>
      </c>
    </row>
    <row r="6" spans="1:15" ht="90" customHeight="1">
      <c r="A6" s="6">
        <v>4</v>
      </c>
      <c r="B6" s="6"/>
      <c r="C6" s="6"/>
      <c r="D6" s="6"/>
      <c r="E6" s="6"/>
      <c r="F6" s="6"/>
      <c r="G6" s="6"/>
      <c r="H6" s="6"/>
      <c r="I6" s="6"/>
      <c r="J6" s="6"/>
      <c r="K6" s="6"/>
      <c r="L6" s="6"/>
      <c r="M6" s="6"/>
      <c r="N6" s="5" t="s">
        <v>271</v>
      </c>
      <c r="O6" s="14" t="s">
        <v>46</v>
      </c>
    </row>
    <row r="7" spans="1:15" ht="90" customHeight="1">
      <c r="A7" s="7">
        <v>5</v>
      </c>
      <c r="B7" s="7"/>
      <c r="C7" s="7"/>
      <c r="D7" s="7"/>
      <c r="E7" s="7"/>
      <c r="F7" s="7"/>
      <c r="G7" s="7"/>
      <c r="H7" s="7"/>
      <c r="I7" s="7"/>
      <c r="J7" s="7"/>
      <c r="K7" s="7"/>
      <c r="L7" s="7"/>
      <c r="M7" s="7"/>
      <c r="N7" s="5" t="s">
        <v>271</v>
      </c>
      <c r="O7" s="14" t="s">
        <v>46</v>
      </c>
    </row>
    <row r="8" spans="1:15" ht="90" customHeight="1">
      <c r="A8" s="6">
        <v>6</v>
      </c>
      <c r="B8" s="6"/>
      <c r="C8" s="6"/>
      <c r="D8" s="6"/>
      <c r="E8" s="6"/>
      <c r="F8" s="6"/>
      <c r="G8" s="6"/>
      <c r="H8" s="6"/>
      <c r="I8" s="6"/>
      <c r="J8" s="6"/>
      <c r="K8" s="6"/>
      <c r="L8" s="6"/>
      <c r="M8" s="6"/>
      <c r="N8" s="5" t="s">
        <v>271</v>
      </c>
      <c r="O8" s="14" t="s">
        <v>46</v>
      </c>
    </row>
    <row r="9" spans="1:15" ht="90" customHeight="1">
      <c r="A9" s="7">
        <v>7</v>
      </c>
      <c r="B9" s="7"/>
      <c r="C9" s="7"/>
      <c r="D9" s="7"/>
      <c r="E9" s="7"/>
      <c r="F9" s="7"/>
      <c r="G9" s="7"/>
      <c r="H9" s="7"/>
      <c r="I9" s="7"/>
      <c r="J9" s="7"/>
      <c r="K9" s="7"/>
      <c r="L9" s="7"/>
      <c r="M9" s="7"/>
      <c r="N9" s="5" t="s">
        <v>271</v>
      </c>
      <c r="O9" s="14" t="s">
        <v>46</v>
      </c>
    </row>
    <row r="10" spans="1:15" ht="90" customHeight="1">
      <c r="A10" s="6">
        <v>8</v>
      </c>
      <c r="B10" s="6"/>
      <c r="C10" s="6"/>
      <c r="D10" s="6"/>
      <c r="E10" s="6"/>
      <c r="F10" s="6"/>
      <c r="G10" s="6"/>
      <c r="H10" s="6"/>
      <c r="I10" s="6"/>
      <c r="J10" s="6"/>
      <c r="K10" s="6"/>
      <c r="L10" s="6"/>
      <c r="M10" s="6"/>
      <c r="N10" s="5" t="s">
        <v>271</v>
      </c>
      <c r="O10" s="14" t="s">
        <v>46</v>
      </c>
    </row>
    <row r="11" spans="1:15" ht="90" customHeight="1">
      <c r="A11" s="7">
        <v>9</v>
      </c>
      <c r="B11" s="7"/>
      <c r="C11" s="7"/>
      <c r="D11" s="7"/>
      <c r="E11" s="7"/>
      <c r="F11" s="7"/>
      <c r="G11" s="7"/>
      <c r="H11" s="7"/>
      <c r="I11" s="7"/>
      <c r="J11" s="7"/>
      <c r="K11" s="7"/>
      <c r="L11" s="7"/>
      <c r="M11" s="7"/>
      <c r="N11" s="5" t="s">
        <v>271</v>
      </c>
      <c r="O11" s="14" t="s">
        <v>46</v>
      </c>
    </row>
    <row r="12" spans="1:15" ht="90" customHeight="1">
      <c r="A12" s="6">
        <v>10</v>
      </c>
      <c r="B12" s="6"/>
      <c r="C12" s="6"/>
      <c r="D12" s="6"/>
      <c r="E12" s="6"/>
      <c r="F12" s="6"/>
      <c r="G12" s="6"/>
      <c r="H12" s="6"/>
      <c r="I12" s="6"/>
      <c r="J12" s="6"/>
      <c r="K12" s="6"/>
      <c r="L12" s="6"/>
      <c r="M12" s="6"/>
      <c r="N12" s="5" t="s">
        <v>271</v>
      </c>
      <c r="O12" s="14" t="s">
        <v>46</v>
      </c>
    </row>
    <row r="13" spans="1:15" ht="90" customHeight="1">
      <c r="A13" s="7">
        <v>11</v>
      </c>
      <c r="B13" s="7"/>
      <c r="C13" s="7"/>
      <c r="D13" s="7"/>
      <c r="E13" s="7"/>
      <c r="F13" s="7"/>
      <c r="G13" s="7"/>
      <c r="H13" s="7"/>
      <c r="I13" s="7"/>
      <c r="J13" s="7"/>
      <c r="K13" s="7"/>
      <c r="L13" s="7"/>
      <c r="M13" s="7"/>
      <c r="N13" s="5" t="s">
        <v>271</v>
      </c>
      <c r="O13" s="14" t="s">
        <v>46</v>
      </c>
    </row>
    <row r="14" spans="1:15" ht="90" customHeight="1">
      <c r="A14" s="6">
        <v>12</v>
      </c>
      <c r="B14" s="6"/>
      <c r="C14" s="6"/>
      <c r="D14" s="6"/>
      <c r="E14" s="6"/>
      <c r="F14" s="6"/>
      <c r="G14" s="6"/>
      <c r="H14" s="6"/>
      <c r="I14" s="6"/>
      <c r="J14" s="6"/>
      <c r="K14" s="6"/>
      <c r="L14" s="6"/>
      <c r="M14" s="6"/>
      <c r="N14" s="5" t="s">
        <v>271</v>
      </c>
      <c r="O14" s="14" t="s">
        <v>46</v>
      </c>
    </row>
    <row r="15" spans="1:15" ht="90" customHeight="1">
      <c r="A15" s="7">
        <v>13</v>
      </c>
      <c r="B15" s="7"/>
      <c r="C15" s="7"/>
      <c r="D15" s="7"/>
      <c r="E15" s="7"/>
      <c r="F15" s="7"/>
      <c r="G15" s="7"/>
      <c r="H15" s="7"/>
      <c r="I15" s="7"/>
      <c r="J15" s="7"/>
      <c r="K15" s="7"/>
      <c r="L15" s="7"/>
      <c r="M15" s="7"/>
      <c r="N15" s="5" t="s">
        <v>271</v>
      </c>
      <c r="O15" s="14" t="s">
        <v>46</v>
      </c>
    </row>
    <row r="16" spans="1:15" ht="90" customHeight="1">
      <c r="A16" s="6">
        <v>14</v>
      </c>
      <c r="B16" s="6"/>
      <c r="C16" s="6"/>
      <c r="D16" s="6"/>
      <c r="E16" s="6"/>
      <c r="F16" s="6"/>
      <c r="G16" s="6"/>
      <c r="H16" s="6"/>
      <c r="I16" s="6"/>
      <c r="J16" s="6"/>
      <c r="K16" s="6"/>
      <c r="L16" s="6"/>
      <c r="M16" s="6"/>
      <c r="N16" s="5" t="s">
        <v>271</v>
      </c>
      <c r="O16" s="14" t="s">
        <v>46</v>
      </c>
    </row>
    <row r="17" spans="1:15" ht="90" customHeight="1">
      <c r="A17" s="7">
        <v>15</v>
      </c>
      <c r="B17" s="7"/>
      <c r="C17" s="7"/>
      <c r="D17" s="7"/>
      <c r="E17" s="7"/>
      <c r="F17" s="7"/>
      <c r="G17" s="7"/>
      <c r="H17" s="7"/>
      <c r="I17" s="7"/>
      <c r="J17" s="7"/>
      <c r="K17" s="7"/>
      <c r="L17" s="7"/>
      <c r="M17" s="7"/>
      <c r="N17" s="5" t="s">
        <v>271</v>
      </c>
      <c r="O17" s="14" t="s">
        <v>46</v>
      </c>
    </row>
    <row r="18" spans="1:15" ht="90" customHeight="1">
      <c r="A18" s="6">
        <v>16</v>
      </c>
      <c r="B18" s="6"/>
      <c r="C18" s="6"/>
      <c r="D18" s="6"/>
      <c r="E18" s="6"/>
      <c r="F18" s="6"/>
      <c r="G18" s="6"/>
      <c r="H18" s="6"/>
      <c r="I18" s="6"/>
      <c r="J18" s="6"/>
      <c r="K18" s="6"/>
      <c r="L18" s="6"/>
      <c r="M18" s="6"/>
      <c r="N18" s="5" t="s">
        <v>271</v>
      </c>
      <c r="O18" s="14" t="s">
        <v>46</v>
      </c>
    </row>
    <row r="19" spans="1:15" ht="90" customHeight="1">
      <c r="A19" s="7">
        <v>17</v>
      </c>
      <c r="B19" s="7"/>
      <c r="C19" s="7"/>
      <c r="D19" s="7"/>
      <c r="E19" s="7"/>
      <c r="F19" s="7"/>
      <c r="G19" s="7"/>
      <c r="H19" s="7"/>
      <c r="I19" s="7"/>
      <c r="J19" s="7"/>
      <c r="K19" s="7"/>
      <c r="L19" s="7"/>
      <c r="M19" s="7"/>
      <c r="N19" s="5" t="s">
        <v>271</v>
      </c>
      <c r="O19" s="14" t="s">
        <v>46</v>
      </c>
    </row>
    <row r="20" spans="1:15" ht="90" customHeight="1">
      <c r="A20" s="6">
        <v>18</v>
      </c>
      <c r="B20" s="6"/>
      <c r="C20" s="6"/>
      <c r="D20" s="6"/>
      <c r="E20" s="6"/>
      <c r="F20" s="6"/>
      <c r="G20" s="6"/>
      <c r="H20" s="6"/>
      <c r="I20" s="6"/>
      <c r="J20" s="6"/>
      <c r="K20" s="6"/>
      <c r="L20" s="6"/>
      <c r="M20" s="6"/>
      <c r="N20" s="5" t="s">
        <v>271</v>
      </c>
      <c r="O20" s="14" t="s">
        <v>46</v>
      </c>
    </row>
    <row r="21" spans="1:15" ht="90" customHeight="1">
      <c r="A21" s="7">
        <v>19</v>
      </c>
      <c r="B21" s="7"/>
      <c r="C21" s="7"/>
      <c r="D21" s="7"/>
      <c r="E21" s="7"/>
      <c r="F21" s="7"/>
      <c r="G21" s="7"/>
      <c r="H21" s="7"/>
      <c r="I21" s="7"/>
      <c r="J21" s="7"/>
      <c r="K21" s="7"/>
      <c r="L21" s="7"/>
      <c r="M21" s="7"/>
      <c r="N21" s="5" t="s">
        <v>271</v>
      </c>
      <c r="O21" s="14" t="s">
        <v>46</v>
      </c>
    </row>
    <row r="22" spans="1:15" ht="90" customHeight="1">
      <c r="A22" s="6">
        <v>20</v>
      </c>
      <c r="B22" s="6"/>
      <c r="C22" s="6"/>
      <c r="D22" s="6"/>
      <c r="E22" s="6"/>
      <c r="F22" s="6"/>
      <c r="G22" s="6"/>
      <c r="H22" s="6"/>
      <c r="I22" s="6"/>
      <c r="J22" s="6"/>
      <c r="K22" s="6"/>
      <c r="L22" s="6"/>
      <c r="M22" s="6"/>
      <c r="N22" s="5" t="s">
        <v>271</v>
      </c>
      <c r="O22" s="14" t="s">
        <v>46</v>
      </c>
    </row>
    <row r="23" spans="1:15" ht="90" customHeight="1">
      <c r="A23" s="7">
        <v>21</v>
      </c>
      <c r="B23" s="7"/>
      <c r="C23" s="7"/>
      <c r="D23" s="7"/>
      <c r="E23" s="7"/>
      <c r="F23" s="7"/>
      <c r="G23" s="7"/>
      <c r="H23" s="7"/>
      <c r="I23" s="7"/>
      <c r="J23" s="7"/>
      <c r="K23" s="7"/>
      <c r="L23" s="7"/>
      <c r="M23" s="7"/>
      <c r="N23" s="5" t="s">
        <v>271</v>
      </c>
      <c r="O23" s="14" t="s">
        <v>46</v>
      </c>
    </row>
    <row r="24" spans="1:15" ht="90" customHeight="1">
      <c r="A24" s="6">
        <v>22</v>
      </c>
      <c r="B24" s="6"/>
      <c r="C24" s="6"/>
      <c r="D24" s="6"/>
      <c r="E24" s="6"/>
      <c r="F24" s="6"/>
      <c r="G24" s="6"/>
      <c r="H24" s="6"/>
      <c r="I24" s="6"/>
      <c r="J24" s="6"/>
      <c r="K24" s="6"/>
      <c r="L24" s="6"/>
      <c r="M24" s="6"/>
      <c r="N24" s="5" t="s">
        <v>271</v>
      </c>
      <c r="O24" s="14" t="s">
        <v>46</v>
      </c>
    </row>
    <row r="25" spans="1:15" ht="90" customHeight="1">
      <c r="A25" s="7">
        <v>23</v>
      </c>
      <c r="B25" s="7"/>
      <c r="C25" s="7"/>
      <c r="D25" s="7"/>
      <c r="E25" s="7"/>
      <c r="F25" s="7"/>
      <c r="G25" s="7"/>
      <c r="H25" s="7"/>
      <c r="I25" s="7"/>
      <c r="J25" s="7"/>
      <c r="K25" s="7"/>
      <c r="L25" s="7"/>
      <c r="M25" s="7"/>
      <c r="N25" s="5" t="s">
        <v>271</v>
      </c>
      <c r="O25" s="14" t="s">
        <v>46</v>
      </c>
    </row>
    <row r="26" spans="1:15" ht="90" customHeight="1">
      <c r="A26" s="6">
        <v>24</v>
      </c>
      <c r="B26" s="6"/>
      <c r="C26" s="6"/>
      <c r="D26" s="6"/>
      <c r="E26" s="6"/>
      <c r="F26" s="6"/>
      <c r="G26" s="6"/>
      <c r="H26" s="6"/>
      <c r="I26" s="6"/>
      <c r="J26" s="6"/>
      <c r="K26" s="6"/>
      <c r="L26" s="6"/>
      <c r="M26" s="6"/>
      <c r="N26" s="5" t="s">
        <v>271</v>
      </c>
      <c r="O26" s="14" t="s">
        <v>46</v>
      </c>
    </row>
    <row r="27" spans="1:15" ht="90" customHeight="1">
      <c r="A27" s="7">
        <v>25</v>
      </c>
      <c r="B27" s="7"/>
      <c r="C27" s="7"/>
      <c r="D27" s="7"/>
      <c r="E27" s="7"/>
      <c r="F27" s="7"/>
      <c r="G27" s="7"/>
      <c r="H27" s="7"/>
      <c r="I27" s="7"/>
      <c r="J27" s="7"/>
      <c r="K27" s="7"/>
      <c r="L27" s="7"/>
      <c r="M27" s="7"/>
      <c r="N27" s="5" t="s">
        <v>271</v>
      </c>
      <c r="O27" s="14" t="s">
        <v>46</v>
      </c>
    </row>
    <row r="28" spans="1:15" ht="90" customHeight="1">
      <c r="A28" s="6">
        <v>26</v>
      </c>
      <c r="B28" s="6"/>
      <c r="C28" s="6"/>
      <c r="D28" s="6"/>
      <c r="E28" s="6"/>
      <c r="F28" s="6"/>
      <c r="G28" s="6"/>
      <c r="H28" s="6"/>
      <c r="I28" s="6"/>
      <c r="J28" s="6"/>
      <c r="K28" s="6"/>
      <c r="L28" s="6"/>
      <c r="M28" s="6"/>
      <c r="N28" s="5" t="s">
        <v>271</v>
      </c>
      <c r="O28" s="14" t="s">
        <v>46</v>
      </c>
    </row>
    <row r="29" spans="1:15" ht="90" customHeight="1">
      <c r="A29" s="7">
        <v>27</v>
      </c>
      <c r="B29" s="7"/>
      <c r="C29" s="7"/>
      <c r="D29" s="7"/>
      <c r="E29" s="7"/>
      <c r="F29" s="7"/>
      <c r="G29" s="7"/>
      <c r="H29" s="7"/>
      <c r="I29" s="7"/>
      <c r="J29" s="7"/>
      <c r="K29" s="7"/>
      <c r="L29" s="7"/>
      <c r="M29" s="7"/>
      <c r="N29" s="5" t="s">
        <v>271</v>
      </c>
      <c r="O29" s="14" t="s">
        <v>46</v>
      </c>
    </row>
    <row r="30" spans="1:15" ht="90" customHeight="1">
      <c r="A30" s="6">
        <v>28</v>
      </c>
      <c r="B30" s="6"/>
      <c r="C30" s="6"/>
      <c r="D30" s="6"/>
      <c r="E30" s="6"/>
      <c r="F30" s="6"/>
      <c r="G30" s="6"/>
      <c r="H30" s="6"/>
      <c r="I30" s="6"/>
      <c r="J30" s="6"/>
      <c r="K30" s="6"/>
      <c r="L30" s="6"/>
      <c r="M30" s="6"/>
      <c r="N30" s="5" t="s">
        <v>271</v>
      </c>
      <c r="O30" s="14" t="s">
        <v>46</v>
      </c>
    </row>
    <row r="31" spans="1:15" ht="90" customHeight="1">
      <c r="A31" s="7">
        <v>29</v>
      </c>
      <c r="B31" s="7"/>
      <c r="C31" s="7"/>
      <c r="D31" s="7"/>
      <c r="E31" s="7"/>
      <c r="F31" s="7"/>
      <c r="G31" s="7"/>
      <c r="H31" s="7"/>
      <c r="I31" s="7"/>
      <c r="J31" s="7"/>
      <c r="K31" s="7"/>
      <c r="L31" s="7"/>
      <c r="M31" s="7"/>
      <c r="N31" s="5" t="s">
        <v>271</v>
      </c>
      <c r="O31" s="14" t="s">
        <v>46</v>
      </c>
    </row>
    <row r="32" spans="1:15" ht="90" customHeight="1">
      <c r="A32" s="6">
        <v>30</v>
      </c>
      <c r="B32" s="6"/>
      <c r="C32" s="6"/>
      <c r="D32" s="6"/>
      <c r="E32" s="6"/>
      <c r="F32" s="6"/>
      <c r="G32" s="6"/>
      <c r="H32" s="6"/>
      <c r="I32" s="6"/>
      <c r="J32" s="6"/>
      <c r="K32" s="6"/>
      <c r="L32" s="6"/>
      <c r="M32" s="6"/>
      <c r="N32" s="5" t="s">
        <v>271</v>
      </c>
      <c r="O32" s="14" t="s">
        <v>46</v>
      </c>
    </row>
    <row r="33" spans="1:15" ht="90" customHeight="1">
      <c r="A33" s="7">
        <v>31</v>
      </c>
      <c r="B33" s="7"/>
      <c r="C33" s="7"/>
      <c r="D33" s="7"/>
      <c r="E33" s="7"/>
      <c r="F33" s="7"/>
      <c r="G33" s="7"/>
      <c r="H33" s="7"/>
      <c r="I33" s="7"/>
      <c r="J33" s="7"/>
      <c r="K33" s="7"/>
      <c r="L33" s="7"/>
      <c r="M33" s="7"/>
      <c r="N33" s="5" t="s">
        <v>271</v>
      </c>
      <c r="O33" s="14" t="s">
        <v>46</v>
      </c>
    </row>
    <row r="34" spans="1:15">
      <c r="B34" s="13">
        <f>+SUM(B3:B33)</f>
        <v>0</v>
      </c>
      <c r="C34" s="13">
        <f t="shared" ref="C34:M34" si="0">+SUM(C3:C33)</f>
        <v>0</v>
      </c>
      <c r="D34" s="13">
        <f t="shared" si="0"/>
        <v>0</v>
      </c>
      <c r="E34" s="13">
        <f t="shared" si="0"/>
        <v>0</v>
      </c>
      <c r="F34" s="13">
        <f t="shared" si="0"/>
        <v>0</v>
      </c>
      <c r="G34" s="13">
        <f t="shared" si="0"/>
        <v>0</v>
      </c>
      <c r="H34" s="13">
        <f t="shared" si="0"/>
        <v>0</v>
      </c>
      <c r="I34" s="13">
        <f t="shared" si="0"/>
        <v>0</v>
      </c>
      <c r="J34" s="13">
        <f t="shared" si="0"/>
        <v>0</v>
      </c>
      <c r="K34" s="13">
        <f t="shared" si="0"/>
        <v>12</v>
      </c>
      <c r="L34" s="13">
        <f t="shared" si="0"/>
        <v>113</v>
      </c>
      <c r="M34" s="13">
        <f t="shared" si="0"/>
        <v>3</v>
      </c>
    </row>
  </sheetData>
  <mergeCells count="7">
    <mergeCell ref="O1:O2"/>
    <mergeCell ref="A1:A2"/>
    <mergeCell ref="B1:D1"/>
    <mergeCell ref="E1:G1"/>
    <mergeCell ref="H1:J1"/>
    <mergeCell ref="K1:M1"/>
    <mergeCell ref="N1:N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617CF-083B-4DF8-A3D1-FDA34BE944EB}">
  <dimension ref="A1:O34"/>
  <sheetViews>
    <sheetView workbookViewId="0">
      <pane xSplit="1" ySplit="2" topLeftCell="B49" activePane="bottomRight" state="frozen"/>
      <selection pane="bottomRight" activeCell="B34" sqref="B34"/>
      <selection pane="bottomLeft"/>
      <selection pane="topRight"/>
    </sheetView>
  </sheetViews>
  <sheetFormatPr defaultColWidth="11.42578125" defaultRowHeight="12.75"/>
  <cols>
    <col min="1" max="1" width="6.140625" style="13" customWidth="1"/>
    <col min="2" max="13" width="9.7109375" style="13" customWidth="1"/>
    <col min="14" max="14" width="47.42578125" style="13" customWidth="1"/>
    <col min="15" max="15" width="84" style="13" customWidth="1"/>
    <col min="16" max="16384" width="11.42578125" style="13"/>
  </cols>
  <sheetData>
    <row r="1" spans="1:15" ht="15.75" customHeight="1">
      <c r="A1" s="67" t="s">
        <v>37</v>
      </c>
      <c r="B1" s="68" t="s">
        <v>11</v>
      </c>
      <c r="C1" s="69"/>
      <c r="D1" s="70"/>
      <c r="E1" s="71" t="s">
        <v>12</v>
      </c>
      <c r="F1" s="72"/>
      <c r="G1" s="73"/>
      <c r="H1" s="74" t="s">
        <v>38</v>
      </c>
      <c r="I1" s="75"/>
      <c r="J1" s="76"/>
      <c r="K1" s="77" t="s">
        <v>14</v>
      </c>
      <c r="L1" s="78"/>
      <c r="M1" s="79"/>
      <c r="N1" s="67" t="s">
        <v>39</v>
      </c>
      <c r="O1" s="67" t="s">
        <v>40</v>
      </c>
    </row>
    <row r="2" spans="1:15" s="12" customFormat="1" ht="32.25" customHeight="1">
      <c r="A2" s="67"/>
      <c r="B2" s="8" t="s">
        <v>41</v>
      </c>
      <c r="C2" s="8" t="s">
        <v>42</v>
      </c>
      <c r="D2" s="8" t="s">
        <v>43</v>
      </c>
      <c r="E2" s="9" t="s">
        <v>41</v>
      </c>
      <c r="F2" s="9" t="s">
        <v>42</v>
      </c>
      <c r="G2" s="9" t="s">
        <v>43</v>
      </c>
      <c r="H2" s="10" t="s">
        <v>41</v>
      </c>
      <c r="I2" s="10" t="s">
        <v>42</v>
      </c>
      <c r="J2" s="10" t="s">
        <v>43</v>
      </c>
      <c r="K2" s="11" t="s">
        <v>41</v>
      </c>
      <c r="L2" s="11" t="s">
        <v>42</v>
      </c>
      <c r="M2" s="11" t="s">
        <v>43</v>
      </c>
      <c r="N2" s="67"/>
      <c r="O2" s="67"/>
    </row>
    <row r="3" spans="1:15" ht="90" customHeight="1">
      <c r="A3" s="7">
        <v>1</v>
      </c>
      <c r="B3" s="7"/>
      <c r="C3" s="7"/>
      <c r="D3" s="7"/>
      <c r="E3" s="7"/>
      <c r="F3" s="7"/>
      <c r="G3" s="7"/>
      <c r="H3" s="7"/>
      <c r="I3" s="7"/>
      <c r="J3" s="7"/>
      <c r="K3" s="7"/>
      <c r="L3" s="7"/>
      <c r="M3" s="7"/>
      <c r="N3" s="5" t="s">
        <v>44</v>
      </c>
      <c r="O3" s="14" t="s">
        <v>46</v>
      </c>
    </row>
    <row r="4" spans="1:15" ht="90" customHeight="1">
      <c r="A4" s="6">
        <v>2</v>
      </c>
      <c r="B4" s="6"/>
      <c r="C4" s="6"/>
      <c r="D4" s="6"/>
      <c r="E4" s="6"/>
      <c r="F4" s="6"/>
      <c r="G4" s="6"/>
      <c r="H4" s="6"/>
      <c r="I4" s="6"/>
      <c r="J4" s="6"/>
      <c r="K4" s="6"/>
      <c r="L4" s="6"/>
      <c r="M4" s="6"/>
      <c r="N4" s="5" t="s">
        <v>44</v>
      </c>
      <c r="O4" s="14" t="s">
        <v>46</v>
      </c>
    </row>
    <row r="5" spans="1:15" ht="90" customHeight="1">
      <c r="A5" s="7">
        <v>3</v>
      </c>
      <c r="B5" s="7"/>
      <c r="C5" s="7"/>
      <c r="D5" s="7"/>
      <c r="E5" s="7"/>
      <c r="F5" s="7"/>
      <c r="G5" s="7"/>
      <c r="H5" s="7"/>
      <c r="I5" s="7"/>
      <c r="J5" s="7"/>
      <c r="K5" s="7"/>
      <c r="L5" s="7"/>
      <c r="M5" s="7"/>
      <c r="N5" s="5" t="s">
        <v>44</v>
      </c>
      <c r="O5" s="14" t="s">
        <v>46</v>
      </c>
    </row>
    <row r="6" spans="1:15" ht="90" customHeight="1">
      <c r="A6" s="6">
        <v>4</v>
      </c>
      <c r="B6" s="6"/>
      <c r="C6" s="6"/>
      <c r="D6" s="6"/>
      <c r="E6" s="6"/>
      <c r="F6" s="6"/>
      <c r="G6" s="6"/>
      <c r="H6" s="6"/>
      <c r="I6" s="6"/>
      <c r="J6" s="6"/>
      <c r="K6" s="6"/>
      <c r="L6" s="6"/>
      <c r="M6" s="6"/>
      <c r="N6" s="5" t="s">
        <v>44</v>
      </c>
      <c r="O6" s="14" t="s">
        <v>46</v>
      </c>
    </row>
    <row r="7" spans="1:15" ht="90" customHeight="1">
      <c r="A7" s="7">
        <v>5</v>
      </c>
      <c r="B7" s="7"/>
      <c r="C7" s="7"/>
      <c r="D7" s="7"/>
      <c r="E7" s="7"/>
      <c r="F7" s="7"/>
      <c r="G7" s="7"/>
      <c r="H7" s="7"/>
      <c r="I7" s="7"/>
      <c r="J7" s="7"/>
      <c r="K7" s="7"/>
      <c r="L7" s="7"/>
      <c r="M7" s="7"/>
      <c r="N7" s="5" t="s">
        <v>44</v>
      </c>
      <c r="O7" s="14" t="s">
        <v>46</v>
      </c>
    </row>
    <row r="8" spans="1:15" ht="90" customHeight="1">
      <c r="A8" s="6">
        <v>6</v>
      </c>
      <c r="B8" s="6"/>
      <c r="C8" s="6"/>
      <c r="D8" s="6"/>
      <c r="E8" s="6"/>
      <c r="F8" s="6"/>
      <c r="G8" s="6"/>
      <c r="H8" s="6"/>
      <c r="I8" s="6"/>
      <c r="J8" s="6"/>
      <c r="K8" s="6"/>
      <c r="L8" s="6"/>
      <c r="M8" s="6"/>
      <c r="N8" s="5" t="s">
        <v>44</v>
      </c>
      <c r="O8" s="14" t="s">
        <v>46</v>
      </c>
    </row>
    <row r="9" spans="1:15" ht="90" customHeight="1">
      <c r="A9" s="7">
        <v>7</v>
      </c>
      <c r="B9" s="7"/>
      <c r="C9" s="7"/>
      <c r="D9" s="7"/>
      <c r="E9" s="7"/>
      <c r="F9" s="7"/>
      <c r="G9" s="7"/>
      <c r="H9" s="7"/>
      <c r="I9" s="7"/>
      <c r="J9" s="7"/>
      <c r="K9" s="7"/>
      <c r="L9" s="7"/>
      <c r="M9" s="7"/>
      <c r="N9" s="5" t="s">
        <v>44</v>
      </c>
      <c r="O9" s="14" t="s">
        <v>46</v>
      </c>
    </row>
    <row r="10" spans="1:15" ht="90" customHeight="1">
      <c r="A10" s="6">
        <v>8</v>
      </c>
      <c r="B10" s="6"/>
      <c r="C10" s="6"/>
      <c r="D10" s="6"/>
      <c r="E10" s="6"/>
      <c r="F10" s="6"/>
      <c r="G10" s="6"/>
      <c r="H10" s="6"/>
      <c r="I10" s="6"/>
      <c r="J10" s="6"/>
      <c r="K10" s="6"/>
      <c r="L10" s="6"/>
      <c r="M10" s="6"/>
      <c r="N10" s="5" t="s">
        <v>44</v>
      </c>
      <c r="O10" s="14" t="s">
        <v>46</v>
      </c>
    </row>
    <row r="11" spans="1:15" ht="90" customHeight="1">
      <c r="A11" s="7">
        <v>9</v>
      </c>
      <c r="B11" s="7"/>
      <c r="C11" s="7"/>
      <c r="D11" s="7"/>
      <c r="E11" s="7"/>
      <c r="F11" s="7"/>
      <c r="G11" s="7"/>
      <c r="H11" s="7"/>
      <c r="I11" s="7"/>
      <c r="J11" s="7"/>
      <c r="K11" s="7"/>
      <c r="L11" s="7"/>
      <c r="M11" s="7"/>
      <c r="N11" s="5" t="s">
        <v>44</v>
      </c>
      <c r="O11" s="14" t="s">
        <v>46</v>
      </c>
    </row>
    <row r="12" spans="1:15" ht="90" customHeight="1">
      <c r="A12" s="6">
        <v>10</v>
      </c>
      <c r="B12" s="6"/>
      <c r="C12" s="6"/>
      <c r="D12" s="6"/>
      <c r="E12" s="6"/>
      <c r="F12" s="6"/>
      <c r="G12" s="6"/>
      <c r="H12" s="6"/>
      <c r="I12" s="6"/>
      <c r="J12" s="6"/>
      <c r="K12" s="6"/>
      <c r="L12" s="6"/>
      <c r="M12" s="6"/>
      <c r="N12" s="5" t="s">
        <v>44</v>
      </c>
      <c r="O12" s="14" t="s">
        <v>46</v>
      </c>
    </row>
    <row r="13" spans="1:15" ht="90" customHeight="1">
      <c r="A13" s="7">
        <v>11</v>
      </c>
      <c r="B13" s="7"/>
      <c r="C13" s="7"/>
      <c r="D13" s="7"/>
      <c r="E13" s="7"/>
      <c r="F13" s="7"/>
      <c r="G13" s="7"/>
      <c r="H13" s="7"/>
      <c r="I13" s="7"/>
      <c r="J13" s="7"/>
      <c r="K13" s="7"/>
      <c r="L13" s="7"/>
      <c r="M13" s="7"/>
      <c r="N13" s="5" t="s">
        <v>44</v>
      </c>
      <c r="O13" s="14" t="s">
        <v>46</v>
      </c>
    </row>
    <row r="14" spans="1:15" ht="90" customHeight="1">
      <c r="A14" s="6">
        <v>12</v>
      </c>
      <c r="B14" s="6"/>
      <c r="C14" s="6"/>
      <c r="D14" s="6"/>
      <c r="E14" s="6"/>
      <c r="F14" s="6"/>
      <c r="G14" s="6"/>
      <c r="H14" s="6"/>
      <c r="I14" s="6"/>
      <c r="J14" s="6"/>
      <c r="K14" s="6"/>
      <c r="L14" s="6"/>
      <c r="M14" s="6"/>
      <c r="N14" s="5" t="s">
        <v>44</v>
      </c>
      <c r="O14" s="14" t="s">
        <v>46</v>
      </c>
    </row>
    <row r="15" spans="1:15" ht="90" customHeight="1">
      <c r="A15" s="7">
        <v>13</v>
      </c>
      <c r="B15" s="7"/>
      <c r="C15" s="7"/>
      <c r="D15" s="7"/>
      <c r="E15" s="7"/>
      <c r="F15" s="7"/>
      <c r="G15" s="7"/>
      <c r="H15" s="7"/>
      <c r="I15" s="7"/>
      <c r="J15" s="7"/>
      <c r="K15" s="7"/>
      <c r="L15" s="7"/>
      <c r="M15" s="7"/>
      <c r="N15" s="5" t="s">
        <v>44</v>
      </c>
      <c r="O15" s="14" t="s">
        <v>46</v>
      </c>
    </row>
    <row r="16" spans="1:15" ht="90" customHeight="1">
      <c r="A16" s="6">
        <v>14</v>
      </c>
      <c r="B16" s="6"/>
      <c r="C16" s="6"/>
      <c r="D16" s="6"/>
      <c r="E16" s="6"/>
      <c r="F16" s="6"/>
      <c r="G16" s="6"/>
      <c r="H16" s="6"/>
      <c r="I16" s="6"/>
      <c r="J16" s="6"/>
      <c r="K16" s="6"/>
      <c r="L16" s="6"/>
      <c r="M16" s="6"/>
      <c r="N16" s="5" t="s">
        <v>44</v>
      </c>
      <c r="O16" s="14" t="s">
        <v>46</v>
      </c>
    </row>
    <row r="17" spans="1:15" ht="90" customHeight="1">
      <c r="A17" s="7">
        <v>15</v>
      </c>
      <c r="B17" s="7"/>
      <c r="C17" s="7"/>
      <c r="D17" s="7"/>
      <c r="E17" s="7"/>
      <c r="F17" s="7"/>
      <c r="G17" s="7"/>
      <c r="H17" s="7"/>
      <c r="I17" s="7"/>
      <c r="J17" s="7"/>
      <c r="K17" s="7"/>
      <c r="L17" s="7"/>
      <c r="M17" s="7"/>
      <c r="N17" s="5" t="s">
        <v>44</v>
      </c>
      <c r="O17" s="14" t="s">
        <v>46</v>
      </c>
    </row>
    <row r="18" spans="1:15" ht="90" customHeight="1">
      <c r="A18" s="6">
        <v>16</v>
      </c>
      <c r="B18" s="6"/>
      <c r="C18" s="6"/>
      <c r="D18" s="6"/>
      <c r="E18" s="6"/>
      <c r="F18" s="6"/>
      <c r="G18" s="6"/>
      <c r="H18" s="6"/>
      <c r="I18" s="6"/>
      <c r="J18" s="6"/>
      <c r="K18" s="6"/>
      <c r="L18" s="6"/>
      <c r="M18" s="6"/>
      <c r="N18" s="5" t="s">
        <v>44</v>
      </c>
      <c r="O18" s="14" t="s">
        <v>46</v>
      </c>
    </row>
    <row r="19" spans="1:15" ht="90" customHeight="1">
      <c r="A19" s="7">
        <v>17</v>
      </c>
      <c r="B19" s="7"/>
      <c r="C19" s="7"/>
      <c r="D19" s="7"/>
      <c r="E19" s="7"/>
      <c r="F19" s="7"/>
      <c r="G19" s="7"/>
      <c r="H19" s="7"/>
      <c r="I19" s="7"/>
      <c r="J19" s="7"/>
      <c r="K19" s="7"/>
      <c r="L19" s="7"/>
      <c r="M19" s="7"/>
      <c r="N19" s="5" t="s">
        <v>44</v>
      </c>
      <c r="O19" s="14" t="s">
        <v>46</v>
      </c>
    </row>
    <row r="20" spans="1:15" ht="90" customHeight="1">
      <c r="A20" s="6">
        <v>18</v>
      </c>
      <c r="B20" s="6"/>
      <c r="C20" s="6"/>
      <c r="D20" s="6"/>
      <c r="E20" s="6"/>
      <c r="F20" s="6"/>
      <c r="G20" s="6"/>
      <c r="H20" s="6"/>
      <c r="I20" s="6"/>
      <c r="J20" s="6"/>
      <c r="K20" s="6"/>
      <c r="L20" s="6"/>
      <c r="M20" s="6"/>
      <c r="N20" s="5" t="s">
        <v>44</v>
      </c>
      <c r="O20" s="14" t="s">
        <v>46</v>
      </c>
    </row>
    <row r="21" spans="1:15" ht="90" customHeight="1">
      <c r="A21" s="7">
        <v>19</v>
      </c>
      <c r="B21" s="7"/>
      <c r="C21" s="7"/>
      <c r="D21" s="7"/>
      <c r="E21" s="7"/>
      <c r="F21" s="7"/>
      <c r="G21" s="7"/>
      <c r="H21" s="7"/>
      <c r="I21" s="7"/>
      <c r="J21" s="7"/>
      <c r="K21" s="7"/>
      <c r="L21" s="7"/>
      <c r="M21" s="7"/>
      <c r="N21" s="5" t="s">
        <v>44</v>
      </c>
      <c r="O21" s="14" t="s">
        <v>46</v>
      </c>
    </row>
    <row r="22" spans="1:15" ht="90" customHeight="1">
      <c r="A22" s="6">
        <v>20</v>
      </c>
      <c r="B22" s="6"/>
      <c r="C22" s="6"/>
      <c r="D22" s="6"/>
      <c r="E22" s="6"/>
      <c r="F22" s="6"/>
      <c r="G22" s="6"/>
      <c r="H22" s="6"/>
      <c r="I22" s="6"/>
      <c r="J22" s="6"/>
      <c r="K22" s="6"/>
      <c r="L22" s="6"/>
      <c r="M22" s="6"/>
      <c r="N22" s="5" t="s">
        <v>44</v>
      </c>
      <c r="O22" s="14" t="s">
        <v>46</v>
      </c>
    </row>
    <row r="23" spans="1:15" ht="90" customHeight="1">
      <c r="A23" s="7">
        <v>21</v>
      </c>
      <c r="B23" s="7"/>
      <c r="C23" s="7"/>
      <c r="D23" s="7"/>
      <c r="E23" s="7"/>
      <c r="F23" s="7"/>
      <c r="G23" s="7"/>
      <c r="H23" s="7"/>
      <c r="I23" s="7"/>
      <c r="J23" s="7"/>
      <c r="K23" s="7"/>
      <c r="L23" s="7"/>
      <c r="M23" s="7"/>
      <c r="N23" s="5" t="s">
        <v>44</v>
      </c>
      <c r="O23" s="14" t="s">
        <v>46</v>
      </c>
    </row>
    <row r="24" spans="1:15" ht="90" customHeight="1">
      <c r="A24" s="6">
        <v>22</v>
      </c>
      <c r="B24" s="6"/>
      <c r="C24" s="6"/>
      <c r="D24" s="6"/>
      <c r="E24" s="6"/>
      <c r="F24" s="6"/>
      <c r="G24" s="6"/>
      <c r="H24" s="6"/>
      <c r="I24" s="6"/>
      <c r="J24" s="6"/>
      <c r="K24" s="6"/>
      <c r="L24" s="6"/>
      <c r="M24" s="6"/>
      <c r="N24" s="5" t="s">
        <v>44</v>
      </c>
      <c r="O24" s="14" t="s">
        <v>46</v>
      </c>
    </row>
    <row r="25" spans="1:15" ht="90" customHeight="1">
      <c r="A25" s="7">
        <v>23</v>
      </c>
      <c r="B25" s="7"/>
      <c r="C25" s="7"/>
      <c r="D25" s="7"/>
      <c r="E25" s="7"/>
      <c r="F25" s="7"/>
      <c r="G25" s="7"/>
      <c r="H25" s="7"/>
      <c r="I25" s="7"/>
      <c r="J25" s="7"/>
      <c r="K25" s="7"/>
      <c r="L25" s="7"/>
      <c r="M25" s="7"/>
      <c r="N25" s="5" t="s">
        <v>44</v>
      </c>
      <c r="O25" s="14" t="s">
        <v>46</v>
      </c>
    </row>
    <row r="26" spans="1:15" ht="90" customHeight="1">
      <c r="A26" s="6">
        <v>24</v>
      </c>
      <c r="B26" s="6"/>
      <c r="C26" s="6"/>
      <c r="D26" s="6"/>
      <c r="E26" s="6"/>
      <c r="F26" s="6"/>
      <c r="G26" s="6"/>
      <c r="H26" s="6"/>
      <c r="I26" s="6"/>
      <c r="J26" s="6"/>
      <c r="K26" s="6"/>
      <c r="L26" s="6"/>
      <c r="M26" s="6"/>
      <c r="N26" s="5" t="s">
        <v>44</v>
      </c>
      <c r="O26" s="14" t="s">
        <v>46</v>
      </c>
    </row>
    <row r="27" spans="1:15" ht="90" customHeight="1">
      <c r="A27" s="7">
        <v>25</v>
      </c>
      <c r="B27" s="7"/>
      <c r="C27" s="7"/>
      <c r="D27" s="7"/>
      <c r="E27" s="7"/>
      <c r="F27" s="7"/>
      <c r="G27" s="7"/>
      <c r="H27" s="7"/>
      <c r="I27" s="7"/>
      <c r="J27" s="7"/>
      <c r="K27" s="7"/>
      <c r="L27" s="7"/>
      <c r="M27" s="7"/>
      <c r="N27" s="5" t="s">
        <v>44</v>
      </c>
      <c r="O27" s="14" t="s">
        <v>46</v>
      </c>
    </row>
    <row r="28" spans="1:15" ht="90" customHeight="1">
      <c r="A28" s="6">
        <v>26</v>
      </c>
      <c r="B28" s="6"/>
      <c r="C28" s="6"/>
      <c r="D28" s="6"/>
      <c r="E28" s="6"/>
      <c r="F28" s="6"/>
      <c r="G28" s="6"/>
      <c r="H28" s="6"/>
      <c r="I28" s="6"/>
      <c r="J28" s="6"/>
      <c r="K28" s="6"/>
      <c r="L28" s="6"/>
      <c r="M28" s="6"/>
      <c r="N28" s="5" t="s">
        <v>44</v>
      </c>
      <c r="O28" s="14" t="s">
        <v>46</v>
      </c>
    </row>
    <row r="29" spans="1:15" ht="90" customHeight="1">
      <c r="A29" s="7">
        <v>27</v>
      </c>
      <c r="B29" s="7"/>
      <c r="C29" s="7"/>
      <c r="D29" s="7"/>
      <c r="E29" s="7"/>
      <c r="F29" s="7"/>
      <c r="G29" s="7"/>
      <c r="H29" s="7"/>
      <c r="I29" s="7"/>
      <c r="J29" s="7"/>
      <c r="K29" s="7"/>
      <c r="L29" s="7"/>
      <c r="M29" s="7"/>
      <c r="N29" s="5" t="s">
        <v>44</v>
      </c>
      <c r="O29" s="14" t="s">
        <v>46</v>
      </c>
    </row>
    <row r="30" spans="1:15" ht="90" customHeight="1">
      <c r="A30" s="6">
        <v>28</v>
      </c>
      <c r="B30" s="6"/>
      <c r="C30" s="6"/>
      <c r="D30" s="6"/>
      <c r="E30" s="6"/>
      <c r="F30" s="6"/>
      <c r="G30" s="6"/>
      <c r="H30" s="6"/>
      <c r="I30" s="6"/>
      <c r="J30" s="6"/>
      <c r="K30" s="6"/>
      <c r="L30" s="6"/>
      <c r="M30" s="6"/>
      <c r="N30" s="5" t="s">
        <v>44</v>
      </c>
      <c r="O30" s="14" t="s">
        <v>46</v>
      </c>
    </row>
    <row r="31" spans="1:15" ht="90" customHeight="1">
      <c r="A31" s="7">
        <v>29</v>
      </c>
      <c r="B31" s="7"/>
      <c r="C31" s="7"/>
      <c r="D31" s="7"/>
      <c r="E31" s="7"/>
      <c r="F31" s="7"/>
      <c r="G31" s="7"/>
      <c r="H31" s="7"/>
      <c r="I31" s="7"/>
      <c r="J31" s="7"/>
      <c r="K31" s="7"/>
      <c r="L31" s="7"/>
      <c r="M31" s="7"/>
      <c r="N31" s="5" t="s">
        <v>44</v>
      </c>
      <c r="O31" s="14" t="s">
        <v>46</v>
      </c>
    </row>
    <row r="32" spans="1:15" ht="90" customHeight="1">
      <c r="A32" s="6">
        <v>30</v>
      </c>
      <c r="B32" s="6"/>
      <c r="C32" s="6"/>
      <c r="D32" s="6"/>
      <c r="E32" s="6"/>
      <c r="F32" s="6"/>
      <c r="G32" s="6"/>
      <c r="H32" s="6"/>
      <c r="I32" s="6"/>
      <c r="J32" s="6"/>
      <c r="K32" s="6"/>
      <c r="L32" s="6"/>
      <c r="M32" s="6"/>
      <c r="N32" s="5" t="s">
        <v>44</v>
      </c>
      <c r="O32" s="14" t="s">
        <v>46</v>
      </c>
    </row>
    <row r="33" spans="1:15" ht="90" customHeight="1">
      <c r="A33" s="7">
        <v>31</v>
      </c>
      <c r="B33" s="7"/>
      <c r="C33" s="7"/>
      <c r="D33" s="7"/>
      <c r="E33" s="7"/>
      <c r="F33" s="7"/>
      <c r="G33" s="7"/>
      <c r="H33" s="7"/>
      <c r="I33" s="7"/>
      <c r="J33" s="7"/>
      <c r="K33" s="7"/>
      <c r="L33" s="7"/>
      <c r="M33" s="7"/>
      <c r="N33" s="5" t="s">
        <v>44</v>
      </c>
      <c r="O33" s="14" t="s">
        <v>46</v>
      </c>
    </row>
    <row r="34" spans="1:15">
      <c r="B34" s="13">
        <f>+SUM(B3:B33)</f>
        <v>0</v>
      </c>
      <c r="C34" s="13">
        <f t="shared" ref="C34:M34" si="0">+SUM(C3:C33)</f>
        <v>0</v>
      </c>
      <c r="D34" s="13">
        <f t="shared" si="0"/>
        <v>0</v>
      </c>
      <c r="E34" s="13">
        <f t="shared" si="0"/>
        <v>0</v>
      </c>
      <c r="F34" s="13">
        <f t="shared" si="0"/>
        <v>0</v>
      </c>
      <c r="G34" s="13">
        <f t="shared" si="0"/>
        <v>0</v>
      </c>
      <c r="H34" s="13">
        <f t="shared" si="0"/>
        <v>0</v>
      </c>
      <c r="I34" s="13">
        <f t="shared" si="0"/>
        <v>0</v>
      </c>
      <c r="J34" s="13">
        <f t="shared" si="0"/>
        <v>0</v>
      </c>
      <c r="K34" s="13">
        <f t="shared" si="0"/>
        <v>0</v>
      </c>
      <c r="L34" s="13">
        <f t="shared" si="0"/>
        <v>0</v>
      </c>
      <c r="M34" s="13">
        <f t="shared" si="0"/>
        <v>0</v>
      </c>
    </row>
  </sheetData>
  <mergeCells count="7">
    <mergeCell ref="O1:O2"/>
    <mergeCell ref="A1:A2"/>
    <mergeCell ref="B1:D1"/>
    <mergeCell ref="E1:G1"/>
    <mergeCell ref="H1:J1"/>
    <mergeCell ref="K1:M1"/>
    <mergeCell ref="N1:N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BFB17-C339-4EAF-B7FE-CB269660CF81}">
  <dimension ref="A1:O34"/>
  <sheetViews>
    <sheetView workbookViewId="0">
      <pane xSplit="1" ySplit="2" topLeftCell="B32" activePane="bottomRight" state="frozen"/>
      <selection pane="bottomRight" activeCell="B34" sqref="B34:M34"/>
      <selection pane="bottomLeft"/>
      <selection pane="topRight"/>
    </sheetView>
  </sheetViews>
  <sheetFormatPr defaultColWidth="11.42578125" defaultRowHeight="12.75"/>
  <cols>
    <col min="1" max="1" width="6.140625" style="13" customWidth="1"/>
    <col min="2" max="13" width="9.7109375" style="13" customWidth="1"/>
    <col min="14" max="14" width="47.42578125" style="13" customWidth="1"/>
    <col min="15" max="15" width="84" style="13" customWidth="1"/>
    <col min="16" max="16384" width="11.42578125" style="13"/>
  </cols>
  <sheetData>
    <row r="1" spans="1:15" ht="15.75" customHeight="1">
      <c r="A1" s="67" t="s">
        <v>37</v>
      </c>
      <c r="B1" s="68" t="s">
        <v>11</v>
      </c>
      <c r="C1" s="69"/>
      <c r="D1" s="70"/>
      <c r="E1" s="71" t="s">
        <v>12</v>
      </c>
      <c r="F1" s="72"/>
      <c r="G1" s="73"/>
      <c r="H1" s="74" t="s">
        <v>38</v>
      </c>
      <c r="I1" s="75"/>
      <c r="J1" s="76"/>
      <c r="K1" s="77" t="s">
        <v>14</v>
      </c>
      <c r="L1" s="78"/>
      <c r="M1" s="79"/>
      <c r="N1" s="67" t="s">
        <v>39</v>
      </c>
      <c r="O1" s="67" t="s">
        <v>40</v>
      </c>
    </row>
    <row r="2" spans="1:15" s="12" customFormat="1" ht="32.25" customHeight="1">
      <c r="A2" s="67"/>
      <c r="B2" s="8" t="s">
        <v>41</v>
      </c>
      <c r="C2" s="8" t="s">
        <v>42</v>
      </c>
      <c r="D2" s="8" t="s">
        <v>43</v>
      </c>
      <c r="E2" s="9" t="s">
        <v>41</v>
      </c>
      <c r="F2" s="9" t="s">
        <v>42</v>
      </c>
      <c r="G2" s="9" t="s">
        <v>43</v>
      </c>
      <c r="H2" s="10" t="s">
        <v>41</v>
      </c>
      <c r="I2" s="10" t="s">
        <v>42</v>
      </c>
      <c r="J2" s="10" t="s">
        <v>43</v>
      </c>
      <c r="K2" s="11" t="s">
        <v>41</v>
      </c>
      <c r="L2" s="11" t="s">
        <v>42</v>
      </c>
      <c r="M2" s="11" t="s">
        <v>43</v>
      </c>
      <c r="N2" s="67"/>
      <c r="O2" s="67"/>
    </row>
    <row r="3" spans="1:15" ht="90" customHeight="1">
      <c r="A3" s="7">
        <v>1</v>
      </c>
      <c r="B3" s="7"/>
      <c r="C3" s="7"/>
      <c r="D3" s="7"/>
      <c r="E3" s="7"/>
      <c r="F3" s="7"/>
      <c r="G3" s="7"/>
      <c r="H3" s="7"/>
      <c r="I3" s="7"/>
      <c r="J3" s="7"/>
      <c r="K3" s="7"/>
      <c r="L3" s="7"/>
      <c r="M3" s="7"/>
      <c r="N3" s="5" t="s">
        <v>44</v>
      </c>
      <c r="O3" s="14" t="s">
        <v>46</v>
      </c>
    </row>
    <row r="4" spans="1:15" ht="90" customHeight="1">
      <c r="A4" s="6">
        <v>2</v>
      </c>
      <c r="B4" s="6"/>
      <c r="C4" s="6"/>
      <c r="D4" s="6"/>
      <c r="E4" s="6"/>
      <c r="F4" s="6"/>
      <c r="G4" s="6"/>
      <c r="H4" s="6"/>
      <c r="I4" s="6"/>
      <c r="J4" s="6"/>
      <c r="K4" s="6"/>
      <c r="L4" s="6"/>
      <c r="M4" s="6"/>
      <c r="N4" s="5" t="s">
        <v>44</v>
      </c>
      <c r="O4" s="14" t="s">
        <v>46</v>
      </c>
    </row>
    <row r="5" spans="1:15" ht="90" customHeight="1">
      <c r="A5" s="7">
        <v>3</v>
      </c>
      <c r="B5" s="7"/>
      <c r="C5" s="7"/>
      <c r="D5" s="7"/>
      <c r="E5" s="7"/>
      <c r="F5" s="7"/>
      <c r="G5" s="7"/>
      <c r="H5" s="7"/>
      <c r="I5" s="7"/>
      <c r="J5" s="7"/>
      <c r="K5" s="7"/>
      <c r="L5" s="7"/>
      <c r="M5" s="7"/>
      <c r="N5" s="5" t="s">
        <v>44</v>
      </c>
      <c r="O5" s="14" t="s">
        <v>46</v>
      </c>
    </row>
    <row r="6" spans="1:15" ht="90" customHeight="1">
      <c r="A6" s="6">
        <v>4</v>
      </c>
      <c r="B6" s="6"/>
      <c r="C6" s="6"/>
      <c r="D6" s="6"/>
      <c r="E6" s="6"/>
      <c r="F6" s="6"/>
      <c r="G6" s="6"/>
      <c r="H6" s="6"/>
      <c r="I6" s="6"/>
      <c r="J6" s="6"/>
      <c r="K6" s="6"/>
      <c r="L6" s="6"/>
      <c r="M6" s="6"/>
      <c r="N6" s="5" t="s">
        <v>44</v>
      </c>
      <c r="O6" s="14" t="s">
        <v>46</v>
      </c>
    </row>
    <row r="7" spans="1:15" ht="90" customHeight="1">
      <c r="A7" s="7">
        <v>5</v>
      </c>
      <c r="B7" s="7"/>
      <c r="C7" s="7"/>
      <c r="D7" s="7"/>
      <c r="E7" s="7"/>
      <c r="F7" s="7"/>
      <c r="G7" s="7"/>
      <c r="H7" s="7"/>
      <c r="I7" s="7"/>
      <c r="J7" s="7"/>
      <c r="K7" s="7"/>
      <c r="L7" s="7"/>
      <c r="M7" s="7"/>
      <c r="N7" s="5" t="s">
        <v>44</v>
      </c>
      <c r="O7" s="14" t="s">
        <v>46</v>
      </c>
    </row>
    <row r="8" spans="1:15" ht="90" customHeight="1">
      <c r="A8" s="6">
        <v>6</v>
      </c>
      <c r="B8" s="6"/>
      <c r="C8" s="6"/>
      <c r="D8" s="6"/>
      <c r="E8" s="6"/>
      <c r="F8" s="6"/>
      <c r="G8" s="6"/>
      <c r="H8" s="6"/>
      <c r="I8" s="6"/>
      <c r="J8" s="6"/>
      <c r="K8" s="6"/>
      <c r="L8" s="6"/>
      <c r="M8" s="6"/>
      <c r="N8" s="5" t="s">
        <v>44</v>
      </c>
      <c r="O8" s="14" t="s">
        <v>46</v>
      </c>
    </row>
    <row r="9" spans="1:15" ht="90" customHeight="1">
      <c r="A9" s="7">
        <v>7</v>
      </c>
      <c r="B9" s="7"/>
      <c r="C9" s="7"/>
      <c r="D9" s="7"/>
      <c r="E9" s="7"/>
      <c r="F9" s="7"/>
      <c r="G9" s="7"/>
      <c r="H9" s="7"/>
      <c r="I9" s="7"/>
      <c r="J9" s="7"/>
      <c r="K9" s="7"/>
      <c r="L9" s="7"/>
      <c r="M9" s="7"/>
      <c r="N9" s="5" t="s">
        <v>44</v>
      </c>
      <c r="O9" s="14" t="s">
        <v>46</v>
      </c>
    </row>
    <row r="10" spans="1:15" ht="90" customHeight="1">
      <c r="A10" s="6">
        <v>8</v>
      </c>
      <c r="B10" s="6"/>
      <c r="C10" s="6"/>
      <c r="D10" s="6"/>
      <c r="E10" s="6"/>
      <c r="F10" s="6"/>
      <c r="G10" s="6"/>
      <c r="H10" s="6"/>
      <c r="I10" s="6"/>
      <c r="J10" s="6"/>
      <c r="K10" s="6"/>
      <c r="L10" s="6"/>
      <c r="M10" s="6"/>
      <c r="N10" s="5" t="s">
        <v>44</v>
      </c>
      <c r="O10" s="14" t="s">
        <v>46</v>
      </c>
    </row>
    <row r="11" spans="1:15" ht="90" customHeight="1">
      <c r="A11" s="7">
        <v>9</v>
      </c>
      <c r="B11" s="7"/>
      <c r="C11" s="7"/>
      <c r="D11" s="7"/>
      <c r="E11" s="7"/>
      <c r="F11" s="7"/>
      <c r="G11" s="7"/>
      <c r="H11" s="7"/>
      <c r="I11" s="7"/>
      <c r="J11" s="7"/>
      <c r="K11" s="7"/>
      <c r="L11" s="7"/>
      <c r="M11" s="7"/>
      <c r="N11" s="5" t="s">
        <v>44</v>
      </c>
      <c r="O11" s="14" t="s">
        <v>46</v>
      </c>
    </row>
    <row r="12" spans="1:15" ht="90" customHeight="1">
      <c r="A12" s="6">
        <v>10</v>
      </c>
      <c r="B12" s="6"/>
      <c r="C12" s="6"/>
      <c r="D12" s="6"/>
      <c r="E12" s="6"/>
      <c r="F12" s="6"/>
      <c r="G12" s="6"/>
      <c r="H12" s="6"/>
      <c r="I12" s="6"/>
      <c r="J12" s="6"/>
      <c r="K12" s="6"/>
      <c r="L12" s="6"/>
      <c r="M12" s="6"/>
      <c r="N12" s="5" t="s">
        <v>44</v>
      </c>
      <c r="O12" s="14" t="s">
        <v>46</v>
      </c>
    </row>
    <row r="13" spans="1:15" ht="90" customHeight="1">
      <c r="A13" s="7">
        <v>11</v>
      </c>
      <c r="B13" s="7"/>
      <c r="C13" s="7"/>
      <c r="D13" s="7"/>
      <c r="E13" s="7"/>
      <c r="F13" s="7"/>
      <c r="G13" s="7"/>
      <c r="H13" s="7"/>
      <c r="I13" s="7"/>
      <c r="J13" s="7"/>
      <c r="K13" s="7"/>
      <c r="L13" s="7"/>
      <c r="M13" s="7"/>
      <c r="N13" s="5" t="s">
        <v>44</v>
      </c>
      <c r="O13" s="14" t="s">
        <v>46</v>
      </c>
    </row>
    <row r="14" spans="1:15" ht="90" customHeight="1">
      <c r="A14" s="6">
        <v>12</v>
      </c>
      <c r="B14" s="6"/>
      <c r="C14" s="6"/>
      <c r="D14" s="6"/>
      <c r="E14" s="6"/>
      <c r="F14" s="6"/>
      <c r="G14" s="6"/>
      <c r="H14" s="6"/>
      <c r="I14" s="6"/>
      <c r="J14" s="6"/>
      <c r="K14" s="6"/>
      <c r="L14" s="6"/>
      <c r="M14" s="6"/>
      <c r="N14" s="5" t="s">
        <v>44</v>
      </c>
      <c r="O14" s="14" t="s">
        <v>46</v>
      </c>
    </row>
    <row r="15" spans="1:15" ht="90" customHeight="1">
      <c r="A15" s="7">
        <v>13</v>
      </c>
      <c r="B15" s="7"/>
      <c r="C15" s="7"/>
      <c r="D15" s="7"/>
      <c r="E15" s="7"/>
      <c r="F15" s="7"/>
      <c r="G15" s="7"/>
      <c r="H15" s="7"/>
      <c r="I15" s="7"/>
      <c r="J15" s="7"/>
      <c r="K15" s="7"/>
      <c r="L15" s="7"/>
      <c r="M15" s="7"/>
      <c r="N15" s="5" t="s">
        <v>44</v>
      </c>
      <c r="O15" s="14" t="s">
        <v>46</v>
      </c>
    </row>
    <row r="16" spans="1:15" ht="90" customHeight="1">
      <c r="A16" s="6">
        <v>14</v>
      </c>
      <c r="B16" s="6"/>
      <c r="C16" s="6"/>
      <c r="D16" s="6"/>
      <c r="E16" s="6"/>
      <c r="F16" s="6"/>
      <c r="G16" s="6"/>
      <c r="H16" s="6"/>
      <c r="I16" s="6"/>
      <c r="J16" s="6"/>
      <c r="K16" s="6"/>
      <c r="L16" s="6"/>
      <c r="M16" s="6"/>
      <c r="N16" s="5" t="s">
        <v>44</v>
      </c>
      <c r="O16" s="14" t="s">
        <v>46</v>
      </c>
    </row>
    <row r="17" spans="1:15" ht="90" customHeight="1">
      <c r="A17" s="7">
        <v>15</v>
      </c>
      <c r="B17" s="7"/>
      <c r="C17" s="7"/>
      <c r="D17" s="7"/>
      <c r="E17" s="7"/>
      <c r="F17" s="7"/>
      <c r="G17" s="7"/>
      <c r="H17" s="7"/>
      <c r="I17" s="7"/>
      <c r="J17" s="7"/>
      <c r="K17" s="7"/>
      <c r="L17" s="7"/>
      <c r="M17" s="7"/>
      <c r="N17" s="5" t="s">
        <v>44</v>
      </c>
      <c r="O17" s="14" t="s">
        <v>46</v>
      </c>
    </row>
    <row r="18" spans="1:15" ht="90" customHeight="1">
      <c r="A18" s="6">
        <v>16</v>
      </c>
      <c r="B18" s="6"/>
      <c r="C18" s="6"/>
      <c r="D18" s="6"/>
      <c r="E18" s="6"/>
      <c r="F18" s="6"/>
      <c r="G18" s="6"/>
      <c r="H18" s="6"/>
      <c r="I18" s="6"/>
      <c r="J18" s="6"/>
      <c r="K18" s="6"/>
      <c r="L18" s="6"/>
      <c r="M18" s="6"/>
      <c r="N18" s="5" t="s">
        <v>44</v>
      </c>
      <c r="O18" s="14" t="s">
        <v>46</v>
      </c>
    </row>
    <row r="19" spans="1:15" ht="90" customHeight="1">
      <c r="A19" s="7">
        <v>17</v>
      </c>
      <c r="B19" s="7"/>
      <c r="C19" s="7"/>
      <c r="D19" s="7"/>
      <c r="E19" s="7"/>
      <c r="F19" s="7"/>
      <c r="G19" s="7"/>
      <c r="H19" s="7"/>
      <c r="I19" s="7"/>
      <c r="J19" s="7"/>
      <c r="K19" s="7"/>
      <c r="L19" s="7"/>
      <c r="M19" s="7"/>
      <c r="N19" s="5" t="s">
        <v>44</v>
      </c>
      <c r="O19" s="14" t="s">
        <v>46</v>
      </c>
    </row>
    <row r="20" spans="1:15" ht="90" customHeight="1">
      <c r="A20" s="6">
        <v>18</v>
      </c>
      <c r="B20" s="6"/>
      <c r="C20" s="6"/>
      <c r="D20" s="6"/>
      <c r="E20" s="6"/>
      <c r="F20" s="6"/>
      <c r="G20" s="6"/>
      <c r="H20" s="6"/>
      <c r="I20" s="6"/>
      <c r="J20" s="6"/>
      <c r="K20" s="6"/>
      <c r="L20" s="6"/>
      <c r="M20" s="6"/>
      <c r="N20" s="5" t="s">
        <v>44</v>
      </c>
      <c r="O20" s="14" t="s">
        <v>46</v>
      </c>
    </row>
    <row r="21" spans="1:15" ht="90" customHeight="1">
      <c r="A21" s="7">
        <v>19</v>
      </c>
      <c r="B21" s="7"/>
      <c r="C21" s="7"/>
      <c r="D21" s="7"/>
      <c r="E21" s="7"/>
      <c r="F21" s="7"/>
      <c r="G21" s="7"/>
      <c r="H21" s="7"/>
      <c r="I21" s="7"/>
      <c r="J21" s="7"/>
      <c r="K21" s="7"/>
      <c r="L21" s="7"/>
      <c r="M21" s="7"/>
      <c r="N21" s="5" t="s">
        <v>44</v>
      </c>
      <c r="O21" s="14" t="s">
        <v>46</v>
      </c>
    </row>
    <row r="22" spans="1:15" ht="90" customHeight="1">
      <c r="A22" s="6">
        <v>20</v>
      </c>
      <c r="B22" s="6"/>
      <c r="C22" s="6"/>
      <c r="D22" s="6"/>
      <c r="E22" s="6"/>
      <c r="F22" s="6"/>
      <c r="G22" s="6"/>
      <c r="H22" s="6"/>
      <c r="I22" s="6"/>
      <c r="J22" s="6"/>
      <c r="K22" s="6"/>
      <c r="L22" s="6"/>
      <c r="M22" s="6"/>
      <c r="N22" s="5" t="s">
        <v>44</v>
      </c>
      <c r="O22" s="14" t="s">
        <v>46</v>
      </c>
    </row>
    <row r="23" spans="1:15" ht="90" customHeight="1">
      <c r="A23" s="7">
        <v>21</v>
      </c>
      <c r="B23" s="7"/>
      <c r="C23" s="7"/>
      <c r="D23" s="7"/>
      <c r="E23" s="7"/>
      <c r="F23" s="7"/>
      <c r="G23" s="7"/>
      <c r="H23" s="7"/>
      <c r="I23" s="7"/>
      <c r="J23" s="7"/>
      <c r="K23" s="7"/>
      <c r="L23" s="7"/>
      <c r="M23" s="7"/>
      <c r="N23" s="5" t="s">
        <v>44</v>
      </c>
      <c r="O23" s="14" t="s">
        <v>46</v>
      </c>
    </row>
    <row r="24" spans="1:15" ht="90" customHeight="1">
      <c r="A24" s="6">
        <v>22</v>
      </c>
      <c r="B24" s="6"/>
      <c r="C24" s="6"/>
      <c r="D24" s="6"/>
      <c r="E24" s="6"/>
      <c r="F24" s="6"/>
      <c r="G24" s="6"/>
      <c r="H24" s="6"/>
      <c r="I24" s="6"/>
      <c r="J24" s="6"/>
      <c r="K24" s="6"/>
      <c r="L24" s="6"/>
      <c r="M24" s="6"/>
      <c r="N24" s="5" t="s">
        <v>44</v>
      </c>
      <c r="O24" s="14" t="s">
        <v>46</v>
      </c>
    </row>
    <row r="25" spans="1:15" ht="90" customHeight="1">
      <c r="A25" s="7">
        <v>23</v>
      </c>
      <c r="B25" s="7"/>
      <c r="C25" s="7"/>
      <c r="D25" s="7"/>
      <c r="E25" s="7"/>
      <c r="F25" s="7"/>
      <c r="G25" s="7"/>
      <c r="H25" s="7"/>
      <c r="I25" s="7"/>
      <c r="J25" s="7"/>
      <c r="K25" s="7"/>
      <c r="L25" s="7"/>
      <c r="M25" s="7"/>
      <c r="N25" s="5" t="s">
        <v>44</v>
      </c>
      <c r="O25" s="14" t="s">
        <v>46</v>
      </c>
    </row>
    <row r="26" spans="1:15" ht="90" customHeight="1">
      <c r="A26" s="6">
        <v>24</v>
      </c>
      <c r="B26" s="6"/>
      <c r="C26" s="6"/>
      <c r="D26" s="6"/>
      <c r="E26" s="6"/>
      <c r="F26" s="6"/>
      <c r="G26" s="6"/>
      <c r="H26" s="6"/>
      <c r="I26" s="6"/>
      <c r="J26" s="6"/>
      <c r="K26" s="6"/>
      <c r="L26" s="6"/>
      <c r="M26" s="6"/>
      <c r="N26" s="5" t="s">
        <v>44</v>
      </c>
      <c r="O26" s="14" t="s">
        <v>46</v>
      </c>
    </row>
    <row r="27" spans="1:15" ht="90" customHeight="1">
      <c r="A27" s="7">
        <v>25</v>
      </c>
      <c r="B27" s="7"/>
      <c r="C27" s="7"/>
      <c r="D27" s="7"/>
      <c r="E27" s="7"/>
      <c r="F27" s="7"/>
      <c r="G27" s="7"/>
      <c r="H27" s="7"/>
      <c r="I27" s="7"/>
      <c r="J27" s="7"/>
      <c r="K27" s="7"/>
      <c r="L27" s="7"/>
      <c r="M27" s="7"/>
      <c r="N27" s="5" t="s">
        <v>44</v>
      </c>
      <c r="O27" s="14" t="s">
        <v>46</v>
      </c>
    </row>
    <row r="28" spans="1:15" ht="90" customHeight="1">
      <c r="A28" s="6">
        <v>26</v>
      </c>
      <c r="B28" s="6"/>
      <c r="C28" s="6"/>
      <c r="D28" s="6"/>
      <c r="E28" s="6"/>
      <c r="F28" s="6"/>
      <c r="G28" s="6"/>
      <c r="H28" s="6"/>
      <c r="I28" s="6"/>
      <c r="J28" s="6"/>
      <c r="K28" s="6"/>
      <c r="L28" s="6"/>
      <c r="M28" s="6"/>
      <c r="N28" s="5" t="s">
        <v>44</v>
      </c>
      <c r="O28" s="14" t="s">
        <v>46</v>
      </c>
    </row>
    <row r="29" spans="1:15" ht="90" customHeight="1">
      <c r="A29" s="7">
        <v>27</v>
      </c>
      <c r="B29" s="7"/>
      <c r="C29" s="7"/>
      <c r="D29" s="7"/>
      <c r="E29" s="7"/>
      <c r="F29" s="7"/>
      <c r="G29" s="7"/>
      <c r="H29" s="7"/>
      <c r="I29" s="7"/>
      <c r="J29" s="7"/>
      <c r="K29" s="7"/>
      <c r="L29" s="7"/>
      <c r="M29" s="7"/>
      <c r="N29" s="5" t="s">
        <v>44</v>
      </c>
      <c r="O29" s="14" t="s">
        <v>46</v>
      </c>
    </row>
    <row r="30" spans="1:15" ht="90" customHeight="1">
      <c r="A30" s="6">
        <v>28</v>
      </c>
      <c r="B30" s="6"/>
      <c r="C30" s="6"/>
      <c r="D30" s="6"/>
      <c r="E30" s="6"/>
      <c r="F30" s="6"/>
      <c r="G30" s="6"/>
      <c r="H30" s="6"/>
      <c r="I30" s="6"/>
      <c r="J30" s="6"/>
      <c r="K30" s="6"/>
      <c r="L30" s="6"/>
      <c r="M30" s="6"/>
      <c r="N30" s="5" t="s">
        <v>44</v>
      </c>
      <c r="O30" s="14" t="s">
        <v>46</v>
      </c>
    </row>
    <row r="31" spans="1:15" ht="90" customHeight="1">
      <c r="A31" s="7">
        <v>29</v>
      </c>
      <c r="B31" s="7"/>
      <c r="C31" s="7"/>
      <c r="D31" s="7"/>
      <c r="E31" s="7"/>
      <c r="F31" s="7"/>
      <c r="G31" s="7"/>
      <c r="H31" s="7"/>
      <c r="I31" s="7"/>
      <c r="J31" s="7"/>
      <c r="K31" s="7"/>
      <c r="L31" s="7"/>
      <c r="M31" s="7"/>
      <c r="N31" s="5" t="s">
        <v>44</v>
      </c>
      <c r="O31" s="14" t="s">
        <v>46</v>
      </c>
    </row>
    <row r="32" spans="1:15" ht="90" customHeight="1">
      <c r="A32" s="6">
        <v>30</v>
      </c>
      <c r="B32" s="6"/>
      <c r="C32" s="6"/>
      <c r="D32" s="6"/>
      <c r="E32" s="6"/>
      <c r="F32" s="6"/>
      <c r="G32" s="6"/>
      <c r="H32" s="6"/>
      <c r="I32" s="6"/>
      <c r="J32" s="6"/>
      <c r="K32" s="6"/>
      <c r="L32" s="6"/>
      <c r="M32" s="6"/>
      <c r="N32" s="5" t="s">
        <v>44</v>
      </c>
      <c r="O32" s="14" t="s">
        <v>46</v>
      </c>
    </row>
    <row r="33" spans="1:15" ht="90" customHeight="1">
      <c r="A33" s="7">
        <v>31</v>
      </c>
      <c r="B33" s="7"/>
      <c r="C33" s="7"/>
      <c r="D33" s="7"/>
      <c r="E33" s="7"/>
      <c r="F33" s="7"/>
      <c r="G33" s="7"/>
      <c r="H33" s="7"/>
      <c r="I33" s="7"/>
      <c r="J33" s="7"/>
      <c r="K33" s="7"/>
      <c r="L33" s="7"/>
      <c r="M33" s="7"/>
      <c r="N33" s="5" t="s">
        <v>44</v>
      </c>
      <c r="O33" s="14" t="s">
        <v>46</v>
      </c>
    </row>
    <row r="34" spans="1:15">
      <c r="B34" s="13">
        <f>+SUM(B3:B33)</f>
        <v>0</v>
      </c>
      <c r="C34" s="13">
        <f t="shared" ref="C34:M34" si="0">+SUM(C3:C33)</f>
        <v>0</v>
      </c>
      <c r="D34" s="13">
        <f t="shared" si="0"/>
        <v>0</v>
      </c>
      <c r="E34" s="13">
        <f t="shared" si="0"/>
        <v>0</v>
      </c>
      <c r="F34" s="13">
        <f t="shared" si="0"/>
        <v>0</v>
      </c>
      <c r="G34" s="13">
        <f t="shared" si="0"/>
        <v>0</v>
      </c>
      <c r="H34" s="13">
        <f t="shared" si="0"/>
        <v>0</v>
      </c>
      <c r="I34" s="13">
        <f t="shared" si="0"/>
        <v>0</v>
      </c>
      <c r="J34" s="13">
        <f t="shared" si="0"/>
        <v>0</v>
      </c>
      <c r="K34" s="13">
        <f t="shared" si="0"/>
        <v>0</v>
      </c>
      <c r="L34" s="13">
        <f t="shared" si="0"/>
        <v>0</v>
      </c>
      <c r="M34" s="13">
        <f t="shared" si="0"/>
        <v>0</v>
      </c>
    </row>
  </sheetData>
  <mergeCells count="7">
    <mergeCell ref="O1:O2"/>
    <mergeCell ref="A1:A2"/>
    <mergeCell ref="B1:D1"/>
    <mergeCell ref="E1:G1"/>
    <mergeCell ref="H1:J1"/>
    <mergeCell ref="K1:M1"/>
    <mergeCell ref="N1:N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3A05C-54BC-478A-9463-1ADE5F08CD47}">
  <dimension ref="A1:O34"/>
  <sheetViews>
    <sheetView workbookViewId="0">
      <pane xSplit="1" ySplit="2" topLeftCell="B32" activePane="bottomRight" state="frozen"/>
      <selection pane="bottomRight" activeCell="B34" sqref="B34:M34"/>
      <selection pane="bottomLeft"/>
      <selection pane="topRight"/>
    </sheetView>
  </sheetViews>
  <sheetFormatPr defaultColWidth="11.42578125" defaultRowHeight="12.75"/>
  <cols>
    <col min="1" max="1" width="6.140625" style="13" customWidth="1"/>
    <col min="2" max="13" width="9.7109375" style="13" customWidth="1"/>
    <col min="14" max="14" width="47.42578125" style="13" customWidth="1"/>
    <col min="15" max="15" width="84" style="13" customWidth="1"/>
    <col min="16" max="16384" width="11.42578125" style="13"/>
  </cols>
  <sheetData>
    <row r="1" spans="1:15" ht="15.75" customHeight="1">
      <c r="A1" s="67" t="s">
        <v>37</v>
      </c>
      <c r="B1" s="68" t="s">
        <v>11</v>
      </c>
      <c r="C1" s="69"/>
      <c r="D1" s="70"/>
      <c r="E1" s="71" t="s">
        <v>12</v>
      </c>
      <c r="F1" s="72"/>
      <c r="G1" s="73"/>
      <c r="H1" s="74" t="s">
        <v>38</v>
      </c>
      <c r="I1" s="75"/>
      <c r="J1" s="76"/>
      <c r="K1" s="77" t="s">
        <v>14</v>
      </c>
      <c r="L1" s="78"/>
      <c r="M1" s="79"/>
      <c r="N1" s="67" t="s">
        <v>39</v>
      </c>
      <c r="O1" s="67" t="s">
        <v>40</v>
      </c>
    </row>
    <row r="2" spans="1:15" s="12" customFormat="1" ht="32.25" customHeight="1">
      <c r="A2" s="67"/>
      <c r="B2" s="8" t="s">
        <v>41</v>
      </c>
      <c r="C2" s="8" t="s">
        <v>42</v>
      </c>
      <c r="D2" s="8" t="s">
        <v>43</v>
      </c>
      <c r="E2" s="9" t="s">
        <v>41</v>
      </c>
      <c r="F2" s="9" t="s">
        <v>42</v>
      </c>
      <c r="G2" s="9" t="s">
        <v>43</v>
      </c>
      <c r="H2" s="10" t="s">
        <v>41</v>
      </c>
      <c r="I2" s="10" t="s">
        <v>42</v>
      </c>
      <c r="J2" s="10" t="s">
        <v>43</v>
      </c>
      <c r="K2" s="11" t="s">
        <v>41</v>
      </c>
      <c r="L2" s="11" t="s">
        <v>42</v>
      </c>
      <c r="M2" s="11" t="s">
        <v>43</v>
      </c>
      <c r="N2" s="67"/>
      <c r="O2" s="67"/>
    </row>
    <row r="3" spans="1:15" ht="90" customHeight="1">
      <c r="A3" s="7">
        <v>1</v>
      </c>
      <c r="B3" s="7"/>
      <c r="C3" s="7"/>
      <c r="D3" s="7"/>
      <c r="E3" s="7"/>
      <c r="F3" s="7"/>
      <c r="G3" s="7"/>
      <c r="H3" s="7"/>
      <c r="I3" s="7"/>
      <c r="J3" s="7"/>
      <c r="K3" s="7"/>
      <c r="L3" s="7"/>
      <c r="M3" s="7"/>
      <c r="N3" s="5" t="s">
        <v>44</v>
      </c>
      <c r="O3" s="14" t="s">
        <v>46</v>
      </c>
    </row>
    <row r="4" spans="1:15" ht="90" customHeight="1">
      <c r="A4" s="6">
        <v>2</v>
      </c>
      <c r="B4" s="6"/>
      <c r="C4" s="6"/>
      <c r="D4" s="6"/>
      <c r="E4" s="6"/>
      <c r="F4" s="6"/>
      <c r="G4" s="6"/>
      <c r="H4" s="6"/>
      <c r="I4" s="6"/>
      <c r="J4" s="6"/>
      <c r="K4" s="6"/>
      <c r="L4" s="6"/>
      <c r="M4" s="6"/>
      <c r="N4" s="5" t="s">
        <v>44</v>
      </c>
      <c r="O4" s="14" t="s">
        <v>46</v>
      </c>
    </row>
    <row r="5" spans="1:15" ht="90" customHeight="1">
      <c r="A5" s="7">
        <v>3</v>
      </c>
      <c r="B5" s="7"/>
      <c r="C5" s="7"/>
      <c r="D5" s="7"/>
      <c r="E5" s="7"/>
      <c r="F5" s="7"/>
      <c r="G5" s="7"/>
      <c r="H5" s="7"/>
      <c r="I5" s="7"/>
      <c r="J5" s="7"/>
      <c r="K5" s="7"/>
      <c r="L5" s="7"/>
      <c r="M5" s="7"/>
      <c r="N5" s="5" t="s">
        <v>44</v>
      </c>
      <c r="O5" s="14" t="s">
        <v>46</v>
      </c>
    </row>
    <row r="6" spans="1:15" ht="90" customHeight="1">
      <c r="A6" s="6">
        <v>4</v>
      </c>
      <c r="B6" s="6"/>
      <c r="C6" s="6"/>
      <c r="D6" s="6"/>
      <c r="E6" s="6"/>
      <c r="F6" s="6"/>
      <c r="G6" s="6"/>
      <c r="H6" s="6"/>
      <c r="I6" s="6"/>
      <c r="J6" s="6"/>
      <c r="K6" s="6"/>
      <c r="L6" s="6"/>
      <c r="M6" s="6"/>
      <c r="N6" s="5" t="s">
        <v>44</v>
      </c>
      <c r="O6" s="14" t="s">
        <v>46</v>
      </c>
    </row>
    <row r="7" spans="1:15" ht="90" customHeight="1">
      <c r="A7" s="7">
        <v>5</v>
      </c>
      <c r="B7" s="7"/>
      <c r="C7" s="7"/>
      <c r="D7" s="7"/>
      <c r="E7" s="7"/>
      <c r="F7" s="7"/>
      <c r="G7" s="7"/>
      <c r="H7" s="7"/>
      <c r="I7" s="7"/>
      <c r="J7" s="7"/>
      <c r="K7" s="7"/>
      <c r="L7" s="7"/>
      <c r="M7" s="7"/>
      <c r="N7" s="5" t="s">
        <v>44</v>
      </c>
      <c r="O7" s="14" t="s">
        <v>46</v>
      </c>
    </row>
    <row r="8" spans="1:15" ht="90" customHeight="1">
      <c r="A8" s="6">
        <v>6</v>
      </c>
      <c r="B8" s="6"/>
      <c r="C8" s="6"/>
      <c r="D8" s="6"/>
      <c r="E8" s="6"/>
      <c r="F8" s="6"/>
      <c r="G8" s="6"/>
      <c r="H8" s="6"/>
      <c r="I8" s="6"/>
      <c r="J8" s="6"/>
      <c r="K8" s="6"/>
      <c r="L8" s="6"/>
      <c r="M8" s="6"/>
      <c r="N8" s="5" t="s">
        <v>44</v>
      </c>
      <c r="O8" s="14" t="s">
        <v>46</v>
      </c>
    </row>
    <row r="9" spans="1:15" ht="90" customHeight="1">
      <c r="A9" s="7">
        <v>7</v>
      </c>
      <c r="B9" s="7"/>
      <c r="C9" s="7"/>
      <c r="D9" s="7"/>
      <c r="E9" s="7"/>
      <c r="F9" s="7"/>
      <c r="G9" s="7"/>
      <c r="H9" s="7"/>
      <c r="I9" s="7"/>
      <c r="J9" s="7"/>
      <c r="K9" s="7"/>
      <c r="L9" s="7"/>
      <c r="M9" s="7"/>
      <c r="N9" s="5" t="s">
        <v>44</v>
      </c>
      <c r="O9" s="14" t="s">
        <v>46</v>
      </c>
    </row>
    <row r="10" spans="1:15" ht="90" customHeight="1">
      <c r="A10" s="6">
        <v>8</v>
      </c>
      <c r="B10" s="6"/>
      <c r="C10" s="6"/>
      <c r="D10" s="6"/>
      <c r="E10" s="6"/>
      <c r="F10" s="6"/>
      <c r="G10" s="6"/>
      <c r="H10" s="6"/>
      <c r="I10" s="6"/>
      <c r="J10" s="6"/>
      <c r="K10" s="6"/>
      <c r="L10" s="6"/>
      <c r="M10" s="6"/>
      <c r="N10" s="5" t="s">
        <v>44</v>
      </c>
      <c r="O10" s="14" t="s">
        <v>46</v>
      </c>
    </row>
    <row r="11" spans="1:15" ht="90" customHeight="1">
      <c r="A11" s="7">
        <v>9</v>
      </c>
      <c r="B11" s="7"/>
      <c r="C11" s="7"/>
      <c r="D11" s="7"/>
      <c r="E11" s="7"/>
      <c r="F11" s="7"/>
      <c r="G11" s="7"/>
      <c r="H11" s="7"/>
      <c r="I11" s="7"/>
      <c r="J11" s="7"/>
      <c r="K11" s="7"/>
      <c r="L11" s="7"/>
      <c r="M11" s="7"/>
      <c r="N11" s="5" t="s">
        <v>44</v>
      </c>
      <c r="O11" s="14" t="s">
        <v>46</v>
      </c>
    </row>
    <row r="12" spans="1:15" ht="90" customHeight="1">
      <c r="A12" s="6">
        <v>10</v>
      </c>
      <c r="B12" s="6"/>
      <c r="C12" s="6"/>
      <c r="D12" s="6"/>
      <c r="E12" s="6"/>
      <c r="F12" s="6"/>
      <c r="G12" s="6"/>
      <c r="H12" s="6"/>
      <c r="I12" s="6"/>
      <c r="J12" s="6"/>
      <c r="K12" s="6"/>
      <c r="L12" s="6"/>
      <c r="M12" s="6"/>
      <c r="N12" s="5" t="s">
        <v>44</v>
      </c>
      <c r="O12" s="14" t="s">
        <v>46</v>
      </c>
    </row>
    <row r="13" spans="1:15" ht="90" customHeight="1">
      <c r="A13" s="7">
        <v>11</v>
      </c>
      <c r="B13" s="7"/>
      <c r="C13" s="7"/>
      <c r="D13" s="7"/>
      <c r="E13" s="7"/>
      <c r="F13" s="7"/>
      <c r="G13" s="7"/>
      <c r="H13" s="7"/>
      <c r="I13" s="7"/>
      <c r="J13" s="7"/>
      <c r="K13" s="7"/>
      <c r="L13" s="7"/>
      <c r="M13" s="7"/>
      <c r="N13" s="5" t="s">
        <v>44</v>
      </c>
      <c r="O13" s="14" t="s">
        <v>46</v>
      </c>
    </row>
    <row r="14" spans="1:15" ht="90" customHeight="1">
      <c r="A14" s="6">
        <v>12</v>
      </c>
      <c r="B14" s="6"/>
      <c r="C14" s="6"/>
      <c r="D14" s="6"/>
      <c r="E14" s="6"/>
      <c r="F14" s="6"/>
      <c r="G14" s="6"/>
      <c r="H14" s="6"/>
      <c r="I14" s="6"/>
      <c r="J14" s="6"/>
      <c r="K14" s="6"/>
      <c r="L14" s="6"/>
      <c r="M14" s="6"/>
      <c r="N14" s="5" t="s">
        <v>44</v>
      </c>
      <c r="O14" s="14" t="s">
        <v>46</v>
      </c>
    </row>
    <row r="15" spans="1:15" ht="90" customHeight="1">
      <c r="A15" s="7">
        <v>13</v>
      </c>
      <c r="B15" s="7"/>
      <c r="C15" s="7"/>
      <c r="D15" s="7"/>
      <c r="E15" s="7"/>
      <c r="F15" s="7"/>
      <c r="G15" s="7"/>
      <c r="H15" s="7"/>
      <c r="I15" s="7"/>
      <c r="J15" s="7"/>
      <c r="K15" s="7"/>
      <c r="L15" s="7"/>
      <c r="M15" s="7"/>
      <c r="N15" s="5" t="s">
        <v>44</v>
      </c>
      <c r="O15" s="14" t="s">
        <v>46</v>
      </c>
    </row>
    <row r="16" spans="1:15" ht="90" customHeight="1">
      <c r="A16" s="6">
        <v>14</v>
      </c>
      <c r="B16" s="6"/>
      <c r="C16" s="6"/>
      <c r="D16" s="6"/>
      <c r="E16" s="6"/>
      <c r="F16" s="6"/>
      <c r="G16" s="6"/>
      <c r="H16" s="6"/>
      <c r="I16" s="6"/>
      <c r="J16" s="6"/>
      <c r="K16" s="6"/>
      <c r="L16" s="6"/>
      <c r="M16" s="6"/>
      <c r="N16" s="5" t="s">
        <v>44</v>
      </c>
      <c r="O16" s="14" t="s">
        <v>46</v>
      </c>
    </row>
    <row r="17" spans="1:15" ht="90" customHeight="1">
      <c r="A17" s="7">
        <v>15</v>
      </c>
      <c r="B17" s="7"/>
      <c r="C17" s="7"/>
      <c r="D17" s="7"/>
      <c r="E17" s="7"/>
      <c r="F17" s="7"/>
      <c r="G17" s="7"/>
      <c r="H17" s="7"/>
      <c r="I17" s="7"/>
      <c r="J17" s="7"/>
      <c r="K17" s="7"/>
      <c r="L17" s="7"/>
      <c r="M17" s="7"/>
      <c r="N17" s="5" t="s">
        <v>44</v>
      </c>
      <c r="O17" s="14" t="s">
        <v>46</v>
      </c>
    </row>
    <row r="18" spans="1:15" ht="90" customHeight="1">
      <c r="A18" s="6">
        <v>16</v>
      </c>
      <c r="B18" s="6"/>
      <c r="C18" s="6"/>
      <c r="D18" s="6"/>
      <c r="E18" s="6"/>
      <c r="F18" s="6"/>
      <c r="G18" s="6"/>
      <c r="H18" s="6"/>
      <c r="I18" s="6"/>
      <c r="J18" s="6"/>
      <c r="K18" s="6"/>
      <c r="L18" s="6"/>
      <c r="M18" s="6"/>
      <c r="N18" s="5" t="s">
        <v>44</v>
      </c>
      <c r="O18" s="14" t="s">
        <v>46</v>
      </c>
    </row>
    <row r="19" spans="1:15" ht="90" customHeight="1">
      <c r="A19" s="7">
        <v>17</v>
      </c>
      <c r="B19" s="7"/>
      <c r="C19" s="7"/>
      <c r="D19" s="7"/>
      <c r="E19" s="7"/>
      <c r="F19" s="7"/>
      <c r="G19" s="7"/>
      <c r="H19" s="7"/>
      <c r="I19" s="7"/>
      <c r="J19" s="7"/>
      <c r="K19" s="7"/>
      <c r="L19" s="7"/>
      <c r="M19" s="7"/>
      <c r="N19" s="5" t="s">
        <v>44</v>
      </c>
      <c r="O19" s="14" t="s">
        <v>46</v>
      </c>
    </row>
    <row r="20" spans="1:15" ht="90" customHeight="1">
      <c r="A20" s="6">
        <v>18</v>
      </c>
      <c r="B20" s="6"/>
      <c r="C20" s="6"/>
      <c r="D20" s="6"/>
      <c r="E20" s="6"/>
      <c r="F20" s="6"/>
      <c r="G20" s="6"/>
      <c r="H20" s="6"/>
      <c r="I20" s="6"/>
      <c r="J20" s="6"/>
      <c r="K20" s="6"/>
      <c r="L20" s="6"/>
      <c r="M20" s="6"/>
      <c r="N20" s="5" t="s">
        <v>44</v>
      </c>
      <c r="O20" s="14" t="s">
        <v>46</v>
      </c>
    </row>
    <row r="21" spans="1:15" ht="90" customHeight="1">
      <c r="A21" s="7">
        <v>19</v>
      </c>
      <c r="B21" s="7"/>
      <c r="C21" s="7"/>
      <c r="D21" s="7"/>
      <c r="E21" s="7"/>
      <c r="F21" s="7"/>
      <c r="G21" s="7"/>
      <c r="H21" s="7"/>
      <c r="I21" s="7"/>
      <c r="J21" s="7"/>
      <c r="K21" s="7"/>
      <c r="L21" s="7"/>
      <c r="M21" s="7"/>
      <c r="N21" s="5" t="s">
        <v>44</v>
      </c>
      <c r="O21" s="14" t="s">
        <v>46</v>
      </c>
    </row>
    <row r="22" spans="1:15" ht="90" customHeight="1">
      <c r="A22" s="6">
        <v>20</v>
      </c>
      <c r="B22" s="6"/>
      <c r="C22" s="6"/>
      <c r="D22" s="6"/>
      <c r="E22" s="6"/>
      <c r="F22" s="6"/>
      <c r="G22" s="6"/>
      <c r="H22" s="6"/>
      <c r="I22" s="6"/>
      <c r="J22" s="6"/>
      <c r="K22" s="6"/>
      <c r="L22" s="6"/>
      <c r="M22" s="6"/>
      <c r="N22" s="5" t="s">
        <v>44</v>
      </c>
      <c r="O22" s="14" t="s">
        <v>46</v>
      </c>
    </row>
    <row r="23" spans="1:15" ht="90" customHeight="1">
      <c r="A23" s="7">
        <v>21</v>
      </c>
      <c r="B23" s="7"/>
      <c r="C23" s="7"/>
      <c r="D23" s="7"/>
      <c r="E23" s="7"/>
      <c r="F23" s="7"/>
      <c r="G23" s="7"/>
      <c r="H23" s="7"/>
      <c r="I23" s="7"/>
      <c r="J23" s="7"/>
      <c r="K23" s="7"/>
      <c r="L23" s="7"/>
      <c r="M23" s="7"/>
      <c r="N23" s="5" t="s">
        <v>44</v>
      </c>
      <c r="O23" s="14" t="s">
        <v>46</v>
      </c>
    </row>
    <row r="24" spans="1:15" ht="90" customHeight="1">
      <c r="A24" s="6">
        <v>22</v>
      </c>
      <c r="B24" s="6"/>
      <c r="C24" s="6"/>
      <c r="D24" s="6"/>
      <c r="E24" s="6"/>
      <c r="F24" s="6"/>
      <c r="G24" s="6"/>
      <c r="H24" s="6"/>
      <c r="I24" s="6"/>
      <c r="J24" s="6"/>
      <c r="K24" s="6"/>
      <c r="L24" s="6"/>
      <c r="M24" s="6"/>
      <c r="N24" s="5" t="s">
        <v>44</v>
      </c>
      <c r="O24" s="14" t="s">
        <v>46</v>
      </c>
    </row>
    <row r="25" spans="1:15" ht="90" customHeight="1">
      <c r="A25" s="7">
        <v>23</v>
      </c>
      <c r="B25" s="7"/>
      <c r="C25" s="7"/>
      <c r="D25" s="7"/>
      <c r="E25" s="7"/>
      <c r="F25" s="7"/>
      <c r="G25" s="7"/>
      <c r="H25" s="7"/>
      <c r="I25" s="7"/>
      <c r="J25" s="7"/>
      <c r="K25" s="7"/>
      <c r="L25" s="7"/>
      <c r="M25" s="7"/>
      <c r="N25" s="5" t="s">
        <v>44</v>
      </c>
      <c r="O25" s="14" t="s">
        <v>46</v>
      </c>
    </row>
    <row r="26" spans="1:15" ht="90" customHeight="1">
      <c r="A26" s="6">
        <v>24</v>
      </c>
      <c r="B26" s="6"/>
      <c r="C26" s="6"/>
      <c r="D26" s="6"/>
      <c r="E26" s="6"/>
      <c r="F26" s="6"/>
      <c r="G26" s="6"/>
      <c r="H26" s="6"/>
      <c r="I26" s="6"/>
      <c r="J26" s="6"/>
      <c r="K26" s="6"/>
      <c r="L26" s="6"/>
      <c r="M26" s="6"/>
      <c r="N26" s="5" t="s">
        <v>44</v>
      </c>
      <c r="O26" s="14" t="s">
        <v>46</v>
      </c>
    </row>
    <row r="27" spans="1:15" ht="90" customHeight="1">
      <c r="A27" s="7">
        <v>25</v>
      </c>
      <c r="B27" s="7"/>
      <c r="C27" s="7"/>
      <c r="D27" s="7"/>
      <c r="E27" s="7"/>
      <c r="F27" s="7"/>
      <c r="G27" s="7"/>
      <c r="H27" s="7"/>
      <c r="I27" s="7"/>
      <c r="J27" s="7"/>
      <c r="K27" s="7"/>
      <c r="L27" s="7"/>
      <c r="M27" s="7"/>
      <c r="N27" s="5" t="s">
        <v>44</v>
      </c>
      <c r="O27" s="14" t="s">
        <v>46</v>
      </c>
    </row>
    <row r="28" spans="1:15" ht="90" customHeight="1">
      <c r="A28" s="6">
        <v>26</v>
      </c>
      <c r="B28" s="6"/>
      <c r="C28" s="6"/>
      <c r="D28" s="6"/>
      <c r="E28" s="6"/>
      <c r="F28" s="6"/>
      <c r="G28" s="6"/>
      <c r="H28" s="6"/>
      <c r="I28" s="6"/>
      <c r="J28" s="6"/>
      <c r="K28" s="6"/>
      <c r="L28" s="6"/>
      <c r="M28" s="6"/>
      <c r="N28" s="5" t="s">
        <v>44</v>
      </c>
      <c r="O28" s="14" t="s">
        <v>46</v>
      </c>
    </row>
    <row r="29" spans="1:15" ht="90" customHeight="1">
      <c r="A29" s="7">
        <v>27</v>
      </c>
      <c r="B29" s="7"/>
      <c r="C29" s="7"/>
      <c r="D29" s="7"/>
      <c r="E29" s="7"/>
      <c r="F29" s="7"/>
      <c r="G29" s="7"/>
      <c r="H29" s="7"/>
      <c r="I29" s="7"/>
      <c r="J29" s="7"/>
      <c r="K29" s="7"/>
      <c r="L29" s="7"/>
      <c r="M29" s="7"/>
      <c r="N29" s="5" t="s">
        <v>44</v>
      </c>
      <c r="O29" s="14" t="s">
        <v>46</v>
      </c>
    </row>
    <row r="30" spans="1:15" ht="90" customHeight="1">
      <c r="A30" s="6">
        <v>28</v>
      </c>
      <c r="B30" s="6"/>
      <c r="C30" s="6"/>
      <c r="D30" s="6"/>
      <c r="E30" s="6"/>
      <c r="F30" s="6"/>
      <c r="G30" s="6"/>
      <c r="H30" s="6"/>
      <c r="I30" s="6"/>
      <c r="J30" s="6"/>
      <c r="K30" s="6"/>
      <c r="L30" s="6"/>
      <c r="M30" s="6"/>
      <c r="N30" s="5" t="s">
        <v>44</v>
      </c>
      <c r="O30" s="14" t="s">
        <v>46</v>
      </c>
    </row>
    <row r="31" spans="1:15" ht="90" customHeight="1">
      <c r="A31" s="7">
        <v>29</v>
      </c>
      <c r="B31" s="7"/>
      <c r="C31" s="7"/>
      <c r="D31" s="7"/>
      <c r="E31" s="7"/>
      <c r="F31" s="7"/>
      <c r="G31" s="7"/>
      <c r="H31" s="7"/>
      <c r="I31" s="7"/>
      <c r="J31" s="7"/>
      <c r="K31" s="7"/>
      <c r="L31" s="7"/>
      <c r="M31" s="7"/>
      <c r="N31" s="5" t="s">
        <v>44</v>
      </c>
      <c r="O31" s="14" t="s">
        <v>46</v>
      </c>
    </row>
    <row r="32" spans="1:15" ht="90" customHeight="1">
      <c r="A32" s="6">
        <v>30</v>
      </c>
      <c r="B32" s="6"/>
      <c r="C32" s="6"/>
      <c r="D32" s="6"/>
      <c r="E32" s="6"/>
      <c r="F32" s="6"/>
      <c r="G32" s="6"/>
      <c r="H32" s="6"/>
      <c r="I32" s="6"/>
      <c r="J32" s="6"/>
      <c r="K32" s="6"/>
      <c r="L32" s="6"/>
      <c r="M32" s="6"/>
      <c r="N32" s="5" t="s">
        <v>44</v>
      </c>
      <c r="O32" s="14" t="s">
        <v>46</v>
      </c>
    </row>
    <row r="33" spans="1:15" ht="90" customHeight="1">
      <c r="A33" s="7">
        <v>31</v>
      </c>
      <c r="B33" s="7"/>
      <c r="C33" s="7"/>
      <c r="D33" s="7"/>
      <c r="E33" s="7"/>
      <c r="F33" s="7"/>
      <c r="G33" s="7"/>
      <c r="H33" s="7"/>
      <c r="I33" s="7"/>
      <c r="J33" s="7"/>
      <c r="K33" s="7"/>
      <c r="L33" s="7"/>
      <c r="M33" s="7"/>
      <c r="N33" s="5" t="s">
        <v>44</v>
      </c>
      <c r="O33" s="14" t="s">
        <v>46</v>
      </c>
    </row>
    <row r="34" spans="1:15">
      <c r="B34" s="13">
        <f>+SUM(B3:B33)</f>
        <v>0</v>
      </c>
      <c r="C34" s="13">
        <f t="shared" ref="C34:M34" si="0">+SUM(C3:C33)</f>
        <v>0</v>
      </c>
      <c r="D34" s="13">
        <f t="shared" si="0"/>
        <v>0</v>
      </c>
      <c r="E34" s="13">
        <f t="shared" si="0"/>
        <v>0</v>
      </c>
      <c r="F34" s="13">
        <f t="shared" si="0"/>
        <v>0</v>
      </c>
      <c r="G34" s="13">
        <f t="shared" si="0"/>
        <v>0</v>
      </c>
      <c r="H34" s="13">
        <f t="shared" si="0"/>
        <v>0</v>
      </c>
      <c r="I34" s="13">
        <f t="shared" si="0"/>
        <v>0</v>
      </c>
      <c r="J34" s="13">
        <f t="shared" si="0"/>
        <v>0</v>
      </c>
      <c r="K34" s="13">
        <f t="shared" si="0"/>
        <v>0</v>
      </c>
      <c r="L34" s="13">
        <f t="shared" si="0"/>
        <v>0</v>
      </c>
      <c r="M34" s="13">
        <f t="shared" si="0"/>
        <v>0</v>
      </c>
    </row>
  </sheetData>
  <mergeCells count="7">
    <mergeCell ref="O1:O2"/>
    <mergeCell ref="A1:A2"/>
    <mergeCell ref="B1:D1"/>
    <mergeCell ref="E1:G1"/>
    <mergeCell ref="H1:J1"/>
    <mergeCell ref="K1:M1"/>
    <mergeCell ref="N1:N2"/>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DB26D-F45F-4DED-AD91-56ED1D26BC9A}">
  <dimension ref="A1:O34"/>
  <sheetViews>
    <sheetView workbookViewId="0">
      <pane xSplit="1" ySplit="2" topLeftCell="B34" activePane="bottomRight" state="frozen"/>
      <selection pane="bottomRight" activeCell="B34" sqref="B34"/>
      <selection pane="bottomLeft"/>
      <selection pane="topRight"/>
    </sheetView>
  </sheetViews>
  <sheetFormatPr defaultColWidth="11.42578125" defaultRowHeight="12.75"/>
  <cols>
    <col min="1" max="1" width="6.140625" style="13" customWidth="1"/>
    <col min="2" max="13" width="9.7109375" style="13" customWidth="1"/>
    <col min="14" max="14" width="47.42578125" style="13" customWidth="1"/>
    <col min="15" max="15" width="84" style="13" customWidth="1"/>
    <col min="16" max="16384" width="11.42578125" style="13"/>
  </cols>
  <sheetData>
    <row r="1" spans="1:15" ht="15.75" customHeight="1">
      <c r="A1" s="67" t="s">
        <v>37</v>
      </c>
      <c r="B1" s="68" t="s">
        <v>11</v>
      </c>
      <c r="C1" s="69"/>
      <c r="D1" s="70"/>
      <c r="E1" s="71" t="s">
        <v>12</v>
      </c>
      <c r="F1" s="72"/>
      <c r="G1" s="73"/>
      <c r="H1" s="74" t="s">
        <v>38</v>
      </c>
      <c r="I1" s="75"/>
      <c r="J1" s="76"/>
      <c r="K1" s="77" t="s">
        <v>14</v>
      </c>
      <c r="L1" s="78"/>
      <c r="M1" s="79"/>
      <c r="N1" s="67" t="s">
        <v>39</v>
      </c>
      <c r="O1" s="67" t="s">
        <v>40</v>
      </c>
    </row>
    <row r="2" spans="1:15" s="12" customFormat="1" ht="32.25" customHeight="1">
      <c r="A2" s="67"/>
      <c r="B2" s="8" t="s">
        <v>41</v>
      </c>
      <c r="C2" s="8" t="s">
        <v>42</v>
      </c>
      <c r="D2" s="8" t="s">
        <v>43</v>
      </c>
      <c r="E2" s="9" t="s">
        <v>41</v>
      </c>
      <c r="F2" s="9" t="s">
        <v>42</v>
      </c>
      <c r="G2" s="9" t="s">
        <v>43</v>
      </c>
      <c r="H2" s="10" t="s">
        <v>41</v>
      </c>
      <c r="I2" s="10" t="s">
        <v>42</v>
      </c>
      <c r="J2" s="10" t="s">
        <v>43</v>
      </c>
      <c r="K2" s="11" t="s">
        <v>41</v>
      </c>
      <c r="L2" s="11" t="s">
        <v>42</v>
      </c>
      <c r="M2" s="11" t="s">
        <v>43</v>
      </c>
      <c r="N2" s="67"/>
      <c r="O2" s="67"/>
    </row>
    <row r="3" spans="1:15" ht="90" customHeight="1">
      <c r="A3" s="7">
        <v>1</v>
      </c>
      <c r="B3" s="7"/>
      <c r="C3" s="7"/>
      <c r="D3" s="7"/>
      <c r="E3" s="7"/>
      <c r="F3" s="7"/>
      <c r="G3" s="7"/>
      <c r="H3" s="7"/>
      <c r="I3" s="7"/>
      <c r="J3" s="7"/>
      <c r="K3" s="7"/>
      <c r="L3" s="7"/>
      <c r="M3" s="7"/>
      <c r="N3" s="5" t="s">
        <v>44</v>
      </c>
      <c r="O3" s="14" t="s">
        <v>46</v>
      </c>
    </row>
    <row r="4" spans="1:15" ht="90" customHeight="1">
      <c r="A4" s="6">
        <v>2</v>
      </c>
      <c r="B4" s="6"/>
      <c r="C4" s="6"/>
      <c r="D4" s="6"/>
      <c r="E4" s="6"/>
      <c r="F4" s="6"/>
      <c r="G4" s="6"/>
      <c r="H4" s="6"/>
      <c r="I4" s="6"/>
      <c r="J4" s="6"/>
      <c r="K4" s="6"/>
      <c r="L4" s="6"/>
      <c r="M4" s="6"/>
      <c r="N4" s="5" t="s">
        <v>44</v>
      </c>
      <c r="O4" s="14" t="s">
        <v>46</v>
      </c>
    </row>
    <row r="5" spans="1:15" ht="90" customHeight="1">
      <c r="A5" s="7">
        <v>3</v>
      </c>
      <c r="B5" s="7"/>
      <c r="C5" s="7"/>
      <c r="D5" s="7"/>
      <c r="E5" s="7"/>
      <c r="F5" s="7"/>
      <c r="G5" s="7"/>
      <c r="H5" s="7"/>
      <c r="I5" s="7"/>
      <c r="J5" s="7"/>
      <c r="K5" s="7"/>
      <c r="L5" s="7"/>
      <c r="M5" s="7"/>
      <c r="N5" s="5" t="s">
        <v>44</v>
      </c>
      <c r="O5" s="14" t="s">
        <v>46</v>
      </c>
    </row>
    <row r="6" spans="1:15" ht="90" customHeight="1">
      <c r="A6" s="6">
        <v>4</v>
      </c>
      <c r="B6" s="6"/>
      <c r="C6" s="6"/>
      <c r="D6" s="6"/>
      <c r="E6" s="6"/>
      <c r="F6" s="6"/>
      <c r="G6" s="6"/>
      <c r="H6" s="6"/>
      <c r="I6" s="6"/>
      <c r="J6" s="6"/>
      <c r="K6" s="6"/>
      <c r="L6" s="6"/>
      <c r="M6" s="6"/>
      <c r="N6" s="5" t="s">
        <v>44</v>
      </c>
      <c r="O6" s="14" t="s">
        <v>46</v>
      </c>
    </row>
    <row r="7" spans="1:15" ht="90" customHeight="1">
      <c r="A7" s="7">
        <v>5</v>
      </c>
      <c r="B7" s="7"/>
      <c r="C7" s="7"/>
      <c r="D7" s="7"/>
      <c r="E7" s="7"/>
      <c r="F7" s="7"/>
      <c r="G7" s="7"/>
      <c r="H7" s="7"/>
      <c r="I7" s="7"/>
      <c r="J7" s="7"/>
      <c r="K7" s="7"/>
      <c r="L7" s="7"/>
      <c r="M7" s="7"/>
      <c r="N7" s="5" t="s">
        <v>44</v>
      </c>
      <c r="O7" s="14" t="s">
        <v>46</v>
      </c>
    </row>
    <row r="8" spans="1:15" ht="90" customHeight="1">
      <c r="A8" s="6">
        <v>6</v>
      </c>
      <c r="B8" s="6"/>
      <c r="C8" s="6"/>
      <c r="D8" s="6"/>
      <c r="E8" s="6"/>
      <c r="F8" s="6"/>
      <c r="G8" s="6"/>
      <c r="H8" s="6"/>
      <c r="I8" s="6"/>
      <c r="J8" s="6"/>
      <c r="K8" s="6"/>
      <c r="L8" s="6"/>
      <c r="M8" s="6"/>
      <c r="N8" s="5" t="s">
        <v>44</v>
      </c>
      <c r="O8" s="14" t="s">
        <v>46</v>
      </c>
    </row>
    <row r="9" spans="1:15" ht="90" customHeight="1">
      <c r="A9" s="7">
        <v>7</v>
      </c>
      <c r="B9" s="7"/>
      <c r="C9" s="7"/>
      <c r="D9" s="7"/>
      <c r="E9" s="7"/>
      <c r="F9" s="7"/>
      <c r="G9" s="7"/>
      <c r="H9" s="7"/>
      <c r="I9" s="7"/>
      <c r="J9" s="7"/>
      <c r="K9" s="7"/>
      <c r="L9" s="7"/>
      <c r="M9" s="7"/>
      <c r="N9" s="5" t="s">
        <v>44</v>
      </c>
      <c r="O9" s="14" t="s">
        <v>46</v>
      </c>
    </row>
    <row r="10" spans="1:15" ht="90" customHeight="1">
      <c r="A10" s="6">
        <v>8</v>
      </c>
      <c r="B10" s="6"/>
      <c r="C10" s="6"/>
      <c r="D10" s="6"/>
      <c r="E10" s="6"/>
      <c r="F10" s="6"/>
      <c r="G10" s="6"/>
      <c r="H10" s="6"/>
      <c r="I10" s="6"/>
      <c r="J10" s="6"/>
      <c r="K10" s="6"/>
      <c r="L10" s="6"/>
      <c r="M10" s="6"/>
      <c r="N10" s="5" t="s">
        <v>44</v>
      </c>
      <c r="O10" s="14" t="s">
        <v>46</v>
      </c>
    </row>
    <row r="11" spans="1:15" ht="90" customHeight="1">
      <c r="A11" s="7">
        <v>9</v>
      </c>
      <c r="B11" s="7"/>
      <c r="C11" s="7"/>
      <c r="D11" s="7"/>
      <c r="E11" s="7"/>
      <c r="F11" s="7"/>
      <c r="G11" s="7"/>
      <c r="H11" s="7"/>
      <c r="I11" s="7"/>
      <c r="J11" s="7"/>
      <c r="K11" s="7"/>
      <c r="L11" s="7"/>
      <c r="M11" s="7"/>
      <c r="N11" s="5" t="s">
        <v>44</v>
      </c>
      <c r="O11" s="14" t="s">
        <v>46</v>
      </c>
    </row>
    <row r="12" spans="1:15" ht="90" customHeight="1">
      <c r="A12" s="6">
        <v>10</v>
      </c>
      <c r="B12" s="6"/>
      <c r="C12" s="6"/>
      <c r="D12" s="6"/>
      <c r="E12" s="6"/>
      <c r="F12" s="6"/>
      <c r="G12" s="6"/>
      <c r="H12" s="6"/>
      <c r="I12" s="6"/>
      <c r="J12" s="6"/>
      <c r="K12" s="6"/>
      <c r="L12" s="6"/>
      <c r="M12" s="6"/>
      <c r="N12" s="5" t="s">
        <v>44</v>
      </c>
      <c r="O12" s="14" t="s">
        <v>46</v>
      </c>
    </row>
    <row r="13" spans="1:15" ht="90" customHeight="1">
      <c r="A13" s="7">
        <v>11</v>
      </c>
      <c r="B13" s="7"/>
      <c r="C13" s="7"/>
      <c r="D13" s="7"/>
      <c r="E13" s="7"/>
      <c r="F13" s="7"/>
      <c r="G13" s="7"/>
      <c r="H13" s="7"/>
      <c r="I13" s="7"/>
      <c r="J13" s="7"/>
      <c r="K13" s="7"/>
      <c r="L13" s="7"/>
      <c r="M13" s="7"/>
      <c r="N13" s="5" t="s">
        <v>44</v>
      </c>
      <c r="O13" s="14" t="s">
        <v>46</v>
      </c>
    </row>
    <row r="14" spans="1:15" ht="90" customHeight="1">
      <c r="A14" s="6">
        <v>12</v>
      </c>
      <c r="B14" s="6"/>
      <c r="C14" s="6"/>
      <c r="D14" s="6"/>
      <c r="E14" s="6"/>
      <c r="F14" s="6"/>
      <c r="G14" s="6"/>
      <c r="H14" s="6"/>
      <c r="I14" s="6"/>
      <c r="J14" s="6"/>
      <c r="K14" s="6"/>
      <c r="L14" s="6"/>
      <c r="M14" s="6"/>
      <c r="N14" s="5" t="s">
        <v>44</v>
      </c>
      <c r="O14" s="14" t="s">
        <v>46</v>
      </c>
    </row>
    <row r="15" spans="1:15" ht="90" customHeight="1">
      <c r="A15" s="7">
        <v>13</v>
      </c>
      <c r="B15" s="7"/>
      <c r="C15" s="7"/>
      <c r="D15" s="7"/>
      <c r="E15" s="7"/>
      <c r="F15" s="7"/>
      <c r="G15" s="7"/>
      <c r="H15" s="7"/>
      <c r="I15" s="7"/>
      <c r="J15" s="7"/>
      <c r="K15" s="7"/>
      <c r="L15" s="7"/>
      <c r="M15" s="7"/>
      <c r="N15" s="5" t="s">
        <v>44</v>
      </c>
      <c r="O15" s="14" t="s">
        <v>46</v>
      </c>
    </row>
    <row r="16" spans="1:15" ht="90" customHeight="1">
      <c r="A16" s="6">
        <v>14</v>
      </c>
      <c r="B16" s="6"/>
      <c r="C16" s="6"/>
      <c r="D16" s="6"/>
      <c r="E16" s="6"/>
      <c r="F16" s="6"/>
      <c r="G16" s="6"/>
      <c r="H16" s="6"/>
      <c r="I16" s="6"/>
      <c r="J16" s="6"/>
      <c r="K16" s="6"/>
      <c r="L16" s="6"/>
      <c r="M16" s="6"/>
      <c r="N16" s="5" t="s">
        <v>44</v>
      </c>
      <c r="O16" s="14" t="s">
        <v>46</v>
      </c>
    </row>
    <row r="17" spans="1:15" ht="90" customHeight="1">
      <c r="A17" s="7">
        <v>15</v>
      </c>
      <c r="B17" s="7"/>
      <c r="C17" s="7"/>
      <c r="D17" s="7"/>
      <c r="E17" s="7"/>
      <c r="F17" s="7"/>
      <c r="G17" s="7"/>
      <c r="H17" s="7"/>
      <c r="I17" s="7"/>
      <c r="J17" s="7"/>
      <c r="K17" s="7"/>
      <c r="L17" s="7"/>
      <c r="M17" s="7"/>
      <c r="N17" s="5" t="s">
        <v>44</v>
      </c>
      <c r="O17" s="14" t="s">
        <v>46</v>
      </c>
    </row>
    <row r="18" spans="1:15" ht="90" customHeight="1">
      <c r="A18" s="6">
        <v>16</v>
      </c>
      <c r="B18" s="6"/>
      <c r="C18" s="6"/>
      <c r="D18" s="6"/>
      <c r="E18" s="6"/>
      <c r="F18" s="6"/>
      <c r="G18" s="6"/>
      <c r="H18" s="6"/>
      <c r="I18" s="6"/>
      <c r="J18" s="6"/>
      <c r="K18" s="6"/>
      <c r="L18" s="6"/>
      <c r="M18" s="6"/>
      <c r="N18" s="5" t="s">
        <v>44</v>
      </c>
      <c r="O18" s="14" t="s">
        <v>46</v>
      </c>
    </row>
    <row r="19" spans="1:15" ht="90" customHeight="1">
      <c r="A19" s="7">
        <v>17</v>
      </c>
      <c r="B19" s="7"/>
      <c r="C19" s="7"/>
      <c r="D19" s="7"/>
      <c r="E19" s="7"/>
      <c r="F19" s="7"/>
      <c r="G19" s="7"/>
      <c r="H19" s="7"/>
      <c r="I19" s="7"/>
      <c r="J19" s="7"/>
      <c r="K19" s="7"/>
      <c r="L19" s="7"/>
      <c r="M19" s="7"/>
      <c r="N19" s="5" t="s">
        <v>44</v>
      </c>
      <c r="O19" s="14" t="s">
        <v>46</v>
      </c>
    </row>
    <row r="20" spans="1:15" ht="90" customHeight="1">
      <c r="A20" s="6">
        <v>18</v>
      </c>
      <c r="B20" s="6"/>
      <c r="C20" s="6"/>
      <c r="D20" s="6"/>
      <c r="E20" s="6"/>
      <c r="F20" s="6"/>
      <c r="G20" s="6"/>
      <c r="H20" s="6"/>
      <c r="I20" s="6"/>
      <c r="J20" s="6"/>
      <c r="K20" s="6"/>
      <c r="L20" s="6"/>
      <c r="M20" s="6"/>
      <c r="N20" s="5" t="s">
        <v>44</v>
      </c>
      <c r="O20" s="14" t="s">
        <v>46</v>
      </c>
    </row>
    <row r="21" spans="1:15" ht="90" customHeight="1">
      <c r="A21" s="7">
        <v>19</v>
      </c>
      <c r="B21" s="7"/>
      <c r="C21" s="7"/>
      <c r="D21" s="7"/>
      <c r="E21" s="7"/>
      <c r="F21" s="7"/>
      <c r="G21" s="7"/>
      <c r="H21" s="7"/>
      <c r="I21" s="7"/>
      <c r="J21" s="7"/>
      <c r="K21" s="7"/>
      <c r="L21" s="7"/>
      <c r="M21" s="7"/>
      <c r="N21" s="5" t="s">
        <v>44</v>
      </c>
      <c r="O21" s="14" t="s">
        <v>46</v>
      </c>
    </row>
    <row r="22" spans="1:15" ht="90" customHeight="1">
      <c r="A22" s="6">
        <v>20</v>
      </c>
      <c r="B22" s="6"/>
      <c r="C22" s="6"/>
      <c r="D22" s="6"/>
      <c r="E22" s="6"/>
      <c r="F22" s="6"/>
      <c r="G22" s="6"/>
      <c r="H22" s="6"/>
      <c r="I22" s="6"/>
      <c r="J22" s="6"/>
      <c r="K22" s="6"/>
      <c r="L22" s="6"/>
      <c r="M22" s="6"/>
      <c r="N22" s="5" t="s">
        <v>44</v>
      </c>
      <c r="O22" s="14" t="s">
        <v>46</v>
      </c>
    </row>
    <row r="23" spans="1:15" ht="90" customHeight="1">
      <c r="A23" s="7">
        <v>21</v>
      </c>
      <c r="B23" s="7"/>
      <c r="C23" s="7"/>
      <c r="D23" s="7"/>
      <c r="E23" s="7"/>
      <c r="F23" s="7"/>
      <c r="G23" s="7"/>
      <c r="H23" s="7"/>
      <c r="I23" s="7"/>
      <c r="J23" s="7"/>
      <c r="K23" s="7"/>
      <c r="L23" s="7"/>
      <c r="M23" s="7"/>
      <c r="N23" s="5" t="s">
        <v>44</v>
      </c>
      <c r="O23" s="14" t="s">
        <v>46</v>
      </c>
    </row>
    <row r="24" spans="1:15" ht="90" customHeight="1">
      <c r="A24" s="6">
        <v>22</v>
      </c>
      <c r="B24" s="6"/>
      <c r="C24" s="6"/>
      <c r="D24" s="6"/>
      <c r="E24" s="6"/>
      <c r="F24" s="6"/>
      <c r="G24" s="6"/>
      <c r="H24" s="6"/>
      <c r="I24" s="6"/>
      <c r="J24" s="6"/>
      <c r="K24" s="6"/>
      <c r="L24" s="6"/>
      <c r="M24" s="6"/>
      <c r="N24" s="5" t="s">
        <v>44</v>
      </c>
      <c r="O24" s="14" t="s">
        <v>46</v>
      </c>
    </row>
    <row r="25" spans="1:15" ht="90" customHeight="1">
      <c r="A25" s="7">
        <v>23</v>
      </c>
      <c r="B25" s="7"/>
      <c r="C25" s="7"/>
      <c r="D25" s="7"/>
      <c r="E25" s="7"/>
      <c r="F25" s="7"/>
      <c r="G25" s="7"/>
      <c r="H25" s="7"/>
      <c r="I25" s="7"/>
      <c r="J25" s="7"/>
      <c r="K25" s="7"/>
      <c r="L25" s="7"/>
      <c r="M25" s="7"/>
      <c r="N25" s="5" t="s">
        <v>44</v>
      </c>
      <c r="O25" s="14" t="s">
        <v>46</v>
      </c>
    </row>
    <row r="26" spans="1:15" ht="90" customHeight="1">
      <c r="A26" s="6">
        <v>24</v>
      </c>
      <c r="B26" s="6"/>
      <c r="C26" s="6"/>
      <c r="D26" s="6"/>
      <c r="E26" s="6"/>
      <c r="F26" s="6"/>
      <c r="G26" s="6"/>
      <c r="H26" s="6"/>
      <c r="I26" s="6"/>
      <c r="J26" s="6"/>
      <c r="K26" s="6"/>
      <c r="L26" s="6"/>
      <c r="M26" s="6"/>
      <c r="N26" s="5" t="s">
        <v>44</v>
      </c>
      <c r="O26" s="14" t="s">
        <v>46</v>
      </c>
    </row>
    <row r="27" spans="1:15" ht="90" customHeight="1">
      <c r="A27" s="7">
        <v>25</v>
      </c>
      <c r="B27" s="7"/>
      <c r="C27" s="7"/>
      <c r="D27" s="7"/>
      <c r="E27" s="7"/>
      <c r="F27" s="7"/>
      <c r="G27" s="7"/>
      <c r="H27" s="7"/>
      <c r="I27" s="7"/>
      <c r="J27" s="7"/>
      <c r="K27" s="7"/>
      <c r="L27" s="7"/>
      <c r="M27" s="7"/>
      <c r="N27" s="5" t="s">
        <v>44</v>
      </c>
      <c r="O27" s="14" t="s">
        <v>46</v>
      </c>
    </row>
    <row r="28" spans="1:15" ht="90" customHeight="1">
      <c r="A28" s="6">
        <v>26</v>
      </c>
      <c r="B28" s="6"/>
      <c r="C28" s="6"/>
      <c r="D28" s="6"/>
      <c r="E28" s="6"/>
      <c r="F28" s="6"/>
      <c r="G28" s="6"/>
      <c r="H28" s="6"/>
      <c r="I28" s="6"/>
      <c r="J28" s="6"/>
      <c r="K28" s="6"/>
      <c r="L28" s="6"/>
      <c r="M28" s="6"/>
      <c r="N28" s="5" t="s">
        <v>44</v>
      </c>
      <c r="O28" s="14" t="s">
        <v>46</v>
      </c>
    </row>
    <row r="29" spans="1:15" ht="90" customHeight="1">
      <c r="A29" s="7">
        <v>27</v>
      </c>
      <c r="B29" s="7"/>
      <c r="C29" s="7"/>
      <c r="D29" s="7"/>
      <c r="E29" s="7"/>
      <c r="F29" s="7"/>
      <c r="G29" s="7"/>
      <c r="H29" s="7"/>
      <c r="I29" s="7"/>
      <c r="J29" s="7"/>
      <c r="K29" s="7"/>
      <c r="L29" s="7"/>
      <c r="M29" s="7"/>
      <c r="N29" s="5" t="s">
        <v>44</v>
      </c>
      <c r="O29" s="14" t="s">
        <v>46</v>
      </c>
    </row>
    <row r="30" spans="1:15" ht="90" customHeight="1">
      <c r="A30" s="6">
        <v>28</v>
      </c>
      <c r="B30" s="6"/>
      <c r="C30" s="6"/>
      <c r="D30" s="6"/>
      <c r="E30" s="6"/>
      <c r="F30" s="6"/>
      <c r="G30" s="6"/>
      <c r="H30" s="6"/>
      <c r="I30" s="6"/>
      <c r="J30" s="6"/>
      <c r="K30" s="6"/>
      <c r="L30" s="6"/>
      <c r="M30" s="6"/>
      <c r="N30" s="5" t="s">
        <v>44</v>
      </c>
      <c r="O30" s="14" t="s">
        <v>46</v>
      </c>
    </row>
    <row r="31" spans="1:15" ht="90" customHeight="1">
      <c r="A31" s="7">
        <v>29</v>
      </c>
      <c r="B31" s="7"/>
      <c r="C31" s="7"/>
      <c r="D31" s="7"/>
      <c r="E31" s="7"/>
      <c r="F31" s="7"/>
      <c r="G31" s="7"/>
      <c r="H31" s="7"/>
      <c r="I31" s="7"/>
      <c r="J31" s="7"/>
      <c r="K31" s="7"/>
      <c r="L31" s="7"/>
      <c r="M31" s="7"/>
      <c r="N31" s="5" t="s">
        <v>44</v>
      </c>
      <c r="O31" s="14" t="s">
        <v>46</v>
      </c>
    </row>
    <row r="32" spans="1:15" ht="90" customHeight="1">
      <c r="A32" s="6">
        <v>30</v>
      </c>
      <c r="B32" s="6"/>
      <c r="C32" s="6"/>
      <c r="D32" s="6"/>
      <c r="E32" s="6"/>
      <c r="F32" s="6"/>
      <c r="G32" s="6"/>
      <c r="H32" s="6"/>
      <c r="I32" s="6"/>
      <c r="J32" s="6"/>
      <c r="K32" s="6"/>
      <c r="L32" s="6"/>
      <c r="M32" s="6"/>
      <c r="N32" s="5" t="s">
        <v>44</v>
      </c>
      <c r="O32" s="14" t="s">
        <v>46</v>
      </c>
    </row>
    <row r="33" spans="1:15" ht="90" customHeight="1">
      <c r="A33" s="7">
        <v>31</v>
      </c>
      <c r="B33" s="7"/>
      <c r="C33" s="7"/>
      <c r="D33" s="7"/>
      <c r="E33" s="7"/>
      <c r="F33" s="7"/>
      <c r="G33" s="7"/>
      <c r="H33" s="7"/>
      <c r="I33" s="7"/>
      <c r="J33" s="7"/>
      <c r="K33" s="7"/>
      <c r="L33" s="7"/>
      <c r="M33" s="7"/>
      <c r="N33" s="5" t="s">
        <v>44</v>
      </c>
      <c r="O33" s="14" t="s">
        <v>46</v>
      </c>
    </row>
    <row r="34" spans="1:15">
      <c r="B34" s="13">
        <f>+SUM(B3:B33)</f>
        <v>0</v>
      </c>
      <c r="C34" s="13">
        <f t="shared" ref="C34:M34" si="0">+SUM(C3:C33)</f>
        <v>0</v>
      </c>
      <c r="D34" s="13">
        <f t="shared" si="0"/>
        <v>0</v>
      </c>
      <c r="E34" s="13">
        <f t="shared" si="0"/>
        <v>0</v>
      </c>
      <c r="F34" s="13">
        <f t="shared" si="0"/>
        <v>0</v>
      </c>
      <c r="G34" s="13">
        <f t="shared" si="0"/>
        <v>0</v>
      </c>
      <c r="H34" s="13">
        <f t="shared" si="0"/>
        <v>0</v>
      </c>
      <c r="I34" s="13">
        <f t="shared" si="0"/>
        <v>0</v>
      </c>
      <c r="J34" s="13">
        <f t="shared" si="0"/>
        <v>0</v>
      </c>
      <c r="K34" s="13">
        <f t="shared" si="0"/>
        <v>0</v>
      </c>
      <c r="L34" s="13">
        <f t="shared" si="0"/>
        <v>0</v>
      </c>
      <c r="M34" s="13">
        <f t="shared" si="0"/>
        <v>0</v>
      </c>
    </row>
  </sheetData>
  <mergeCells count="7">
    <mergeCell ref="O1:O2"/>
    <mergeCell ref="A1:A2"/>
    <mergeCell ref="B1:D1"/>
    <mergeCell ref="E1:G1"/>
    <mergeCell ref="H1:J1"/>
    <mergeCell ref="K1:M1"/>
    <mergeCell ref="N1:N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Johnattan Lyner Bustos</dc:creator>
  <cp:keywords/>
  <dc:description/>
  <cp:lastModifiedBy/>
  <cp:revision/>
  <dcterms:created xsi:type="dcterms:W3CDTF">2024-01-15T13:31:07Z</dcterms:created>
  <dcterms:modified xsi:type="dcterms:W3CDTF">2025-08-11T13:59:00Z</dcterms:modified>
  <cp:category/>
  <cp:contentStatus/>
</cp:coreProperties>
</file>